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985"/>
  </bookViews>
  <sheets>
    <sheet name="Hoja2" sheetId="2" r:id="rId1"/>
  </sheets>
  <calcPr calcId="144525"/>
</workbook>
</file>

<file path=xl/calcChain.xml><?xml version="1.0" encoding="utf-8"?>
<calcChain xmlns="http://schemas.openxmlformats.org/spreadsheetml/2006/main">
  <c r="M257" i="2" l="1"/>
  <c r="AF257" i="2"/>
</calcChain>
</file>

<file path=xl/sharedStrings.xml><?xml version="1.0" encoding="utf-8"?>
<sst xmlns="http://schemas.openxmlformats.org/spreadsheetml/2006/main" count="284" uniqueCount="200">
  <si>
    <t>d</t>
  </si>
  <si>
    <t>Actividad</t>
  </si>
  <si>
    <t>coste</t>
  </si>
  <si>
    <t>%</t>
  </si>
  <si>
    <t>a</t>
  </si>
  <si>
    <t>e</t>
  </si>
  <si>
    <t>u</t>
  </si>
  <si>
    <t>s</t>
  </si>
  <si>
    <t>o</t>
  </si>
  <si>
    <t>b</t>
  </si>
  <si>
    <t>c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</si>
  <si>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</si>
  <si>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</si>
  <si>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</si>
  <si>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</si>
  <si>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</si>
  <si>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</si>
  <si>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</si>
  <si>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</si>
  <si>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</si>
  <si>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</si>
  <si>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</si>
  <si>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</si>
  <si>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t</t>
  </si>
  <si>
    <t>Estudio del levantamiento topográfico complementario</t>
  </si>
  <si>
    <t>Estudio hidrológico complementario</t>
  </si>
  <si>
    <t>Estudios geofísicos, geotécnicos y geológicos para proyecto ejecutivo</t>
  </si>
  <si>
    <t>Estudio para solución Tecnológica</t>
  </si>
  <si>
    <t>Informe del Modelo Operativo del Proyecto.</t>
  </si>
  <si>
    <t>Informe de las exigencias geométricas a considerar en el diseño geométrico.</t>
  </si>
  <si>
    <t>Informe de las interfaces</t>
  </si>
  <si>
    <t>Estudio para el diseño Geométrico</t>
  </si>
  <si>
    <t>Estudio de Arquitectura de Estaciones</t>
  </si>
  <si>
    <t>Estudio para el diseño Urbanístico</t>
  </si>
  <si>
    <t>Estudio Ambiental</t>
  </si>
  <si>
    <t xml:space="preserve">Estudio para el diseño Estructural de viaductos </t>
  </si>
  <si>
    <t>Estudio para el diseño Estructural  de estaciones elevadas</t>
  </si>
  <si>
    <t>Estudio para el diseño Estructural de túneles</t>
  </si>
  <si>
    <t>Estudio para el diseño Estructural de túneles artificiales</t>
  </si>
  <si>
    <t>Estudio para el diseño Estructural para la línea en superficie: cortes y terraplenes</t>
  </si>
  <si>
    <t>Estudio para el diseño de los Sistemas Ferroviarios</t>
  </si>
  <si>
    <t>Estudio para el diseño de los Sistemas Electromecánicos</t>
  </si>
  <si>
    <t>Estudio para el diseño de vía</t>
  </si>
  <si>
    <t xml:space="preserve">Estudio de las Obras inducidas </t>
  </si>
  <si>
    <t>Estudio para determinar el presupuesto y programa de obra</t>
  </si>
  <si>
    <t>Informe Final</t>
  </si>
  <si>
    <t>Estudio para las especificaciones técnicas</t>
  </si>
  <si>
    <t>Informe de las exigencias requeridas al material rodante.</t>
  </si>
  <si>
    <t xml:space="preserve">Informe de las exigencias requeridas a los sistemas de electrificación, señalización y comunicaciones. </t>
  </si>
  <si>
    <t>Estudio para el pre-diseño del material móvil</t>
  </si>
  <si>
    <t>Memoria y anexos</t>
  </si>
  <si>
    <t>Planos</t>
  </si>
  <si>
    <t>Estudios geológicos</t>
  </si>
  <si>
    <t>Estudios geofísicos</t>
  </si>
  <si>
    <t>Estudios geotécnicos</t>
  </si>
  <si>
    <t>Sondeos a rotacion</t>
  </si>
  <si>
    <t>Sondeos SPT</t>
  </si>
  <si>
    <t>Pruebas y ensayos de laboratorio</t>
  </si>
  <si>
    <t>Estacion de Zinacantepec</t>
  </si>
  <si>
    <t>Proyecto de detalle</t>
  </si>
  <si>
    <r>
      <rPr>
        <sz val="7"/>
        <rFont val="Times New Roman"/>
        <family val="1"/>
      </rPr>
      <t xml:space="preserve"> </t>
    </r>
    <r>
      <rPr>
        <sz val="11"/>
        <rFont val="Calibri"/>
        <family val="2"/>
        <scheme val="minor"/>
      </rPr>
      <t>Programa de necesidades</t>
    </r>
  </si>
  <si>
    <t>Definición arquitectónica, Memoria descriptiva</t>
  </si>
  <si>
    <t>Definición arquitectónica, Planos de formas (Plantas, alzados y secciones)</t>
  </si>
  <si>
    <t>Estacion Terminal de Autobuses</t>
  </si>
  <si>
    <t>Estacion de Metepec</t>
  </si>
  <si>
    <t>Estacion de Lerma</t>
  </si>
  <si>
    <t>Estacion de Santa Fe</t>
  </si>
  <si>
    <t>Programa de necesidades</t>
  </si>
  <si>
    <t>Estacion ferroviaria de Observatorio</t>
  </si>
  <si>
    <t>Memoria descriptiva</t>
  </si>
  <si>
    <t>Planos de formas (Plantas  y secciones)</t>
  </si>
  <si>
    <t>Proyecto de detalle.</t>
  </si>
  <si>
    <t>Ensayos in situ (presiometros, permeabilidad)</t>
  </si>
  <si>
    <t>Memoria</t>
  </si>
  <si>
    <t>Perfil longitudinal</t>
  </si>
  <si>
    <t>Plano de Gálibos</t>
  </si>
  <si>
    <t>Plano de Trazo</t>
  </si>
  <si>
    <t>Secciones tipo</t>
  </si>
  <si>
    <t>Esquema de vias</t>
  </si>
  <si>
    <t>Presupuesto</t>
  </si>
  <si>
    <t>Programa de obra</t>
  </si>
  <si>
    <t>Planos de instalaciones existentes</t>
  </si>
  <si>
    <t>Planos de reposición y detalles constructivos</t>
  </si>
  <si>
    <t>Estudio para el diseño de taller y cochera</t>
  </si>
  <si>
    <t>Vias en taller y cochera</t>
  </si>
  <si>
    <t>Tipo de vía</t>
  </si>
  <si>
    <t>Aparatos de vía</t>
  </si>
  <si>
    <t>Toperas</t>
  </si>
  <si>
    <t>Edificio de cochera</t>
  </si>
  <si>
    <t>Edificio de Taller</t>
  </si>
  <si>
    <t>v</t>
  </si>
  <si>
    <t>Elaboración de los Programas de Mitigación y Vigilancia Ambiental</t>
  </si>
  <si>
    <t>Elaboración del Estudio Técnico Económico para Fianza Ambiental</t>
  </si>
  <si>
    <t xml:space="preserve">Gestiones Ante Diversas Autoridades Estatales y Federales </t>
  </si>
  <si>
    <t>Elaboración del Programa de Conservación y Restauración de Suelo</t>
  </si>
  <si>
    <t>Programa de Rescate y Reubicación de Flora</t>
  </si>
  <si>
    <t>Elaboración del Programa de Restauración Ecológica en el PNIMHC</t>
  </si>
  <si>
    <t>Elaboración del Programa de Rescate y Reubicación de Fauna</t>
  </si>
  <si>
    <t>Elaboración del Procedimiento integral para el manejo de residuos</t>
  </si>
  <si>
    <t>Elaboración del Programa de Vigilancia Ambiental</t>
  </si>
  <si>
    <t>Elaboración de(los) Estudio(s) Técnico(s) Justificativo(s) Para Solicitar El Cambio de uso del suelo</t>
  </si>
  <si>
    <t>Elaboración del Catálogo de Conceptos Ambientales y Sus Especificaciones Técnicas Particulares</t>
  </si>
  <si>
    <t>Memoria y cálculos</t>
  </si>
  <si>
    <t>Tramos en corte</t>
  </si>
  <si>
    <t>Tramos en terraplén</t>
  </si>
  <si>
    <t>Planos de secciones tipo</t>
  </si>
  <si>
    <t>Compesacion de tierras</t>
  </si>
  <si>
    <t>Memoria Canalizaciones Transversales</t>
  </si>
  <si>
    <t>Planos Canalizaciones Transversales</t>
  </si>
  <si>
    <t>Estudio de acometidas eléctricas de la línea</t>
  </si>
  <si>
    <t xml:space="preserve">Memoria Sistemas de Suministro de Energía </t>
  </si>
  <si>
    <t>Simulación de Tracción de la Línea</t>
  </si>
  <si>
    <t>Especificaciones Sistemas de Suministro de Energía</t>
  </si>
  <si>
    <t>Estudio de Consumo Eléctrico de la Línea</t>
  </si>
  <si>
    <t>Planos Constructivos Sistemas de Suministro de Energía</t>
  </si>
  <si>
    <t>Planos Constructivos Sistemas de Tracción</t>
  </si>
  <si>
    <t>Especificaciones Canalizaciones Transversales</t>
  </si>
  <si>
    <t>Memoria Sistemas de Tracción</t>
  </si>
  <si>
    <t>Especificaciones Energía de Tracción</t>
  </si>
  <si>
    <t>Energía</t>
  </si>
  <si>
    <t>Señalización</t>
  </si>
  <si>
    <t>Simulación de Marcha</t>
  </si>
  <si>
    <t>Memoria Señalización y Protección al tren</t>
  </si>
  <si>
    <t>Especificación Señalización y Protección al tren</t>
  </si>
  <si>
    <t>Planos de Señalización y Protección al tren</t>
  </si>
  <si>
    <t>Estudio Dimensionado Sistema Boletaje</t>
  </si>
  <si>
    <t>Memoria Sistemas de Comunicaciones de la línea</t>
  </si>
  <si>
    <t>Especificación Redes de Comunicaciones</t>
  </si>
  <si>
    <t>Estudio de Cobertura Radioeléctrica</t>
  </si>
  <si>
    <t>Estudio de Tráfico de Datos de la Línea</t>
  </si>
  <si>
    <t>Memoria Radiocomunicaciones de la línea</t>
  </si>
  <si>
    <t>Memoria Redes de Comunicaciones de la Línea</t>
  </si>
  <si>
    <t>Planos redes de Comunicaciones de la Línea</t>
  </si>
  <si>
    <t>Especificaciones Sistemas de Comunicaciones</t>
  </si>
  <si>
    <t>Plan de Numeración Telefónico de la Línea</t>
  </si>
  <si>
    <t>Planos Constructivos Sistemas de Comunicaciones</t>
  </si>
  <si>
    <t>Planos Constructivos Radiocomunicaciones de la Línea</t>
  </si>
  <si>
    <t>Estudio de Demanda de Fibra Óptica</t>
  </si>
  <si>
    <t>Especificaciones Radiocomunicaciones de la Línea</t>
  </si>
  <si>
    <t>Telecomunicación</t>
  </si>
  <si>
    <t>Estudio de Ergonomia del Centro de Control</t>
  </si>
  <si>
    <t>Planos Constructivos Centro de Control</t>
  </si>
  <si>
    <t>Memoria Centro de Control</t>
  </si>
  <si>
    <t>Especificaciones del Centro de Control</t>
  </si>
  <si>
    <t>Estudio de Señales y Alarmas del Centro de Control</t>
  </si>
  <si>
    <t>Centro de Control</t>
  </si>
  <si>
    <t>Safety Plan</t>
  </si>
  <si>
    <t>RAM Plan</t>
  </si>
  <si>
    <t>Documentación de Safety del Proyecto Ejecutivo</t>
  </si>
  <si>
    <t>Documentación de RAM del Proyecto Ejecutivo</t>
  </si>
  <si>
    <t>RAMS</t>
  </si>
  <si>
    <t>Estudio de cargas térmicas</t>
  </si>
  <si>
    <t>Simulación de Ventilación de Túnel</t>
  </si>
  <si>
    <t>Estudios Lumínicos de Estaciones y Túneles</t>
  </si>
  <si>
    <t>Memoria Sistemas Electromecánicos de Estación</t>
  </si>
  <si>
    <t>Memoria Sistemas Electromecánicos de Túnel</t>
  </si>
  <si>
    <t>Planos Constructivos Sistemas Electromecánicos de Túnel</t>
  </si>
  <si>
    <t>Especificaciones Sistemas Electromecánicos de Túnel</t>
  </si>
  <si>
    <t>Especificaciones Sistemas Electromecánicos de Estación</t>
  </si>
  <si>
    <t>Planos Constructivos Sistemas Electromecánicos de Estación</t>
  </si>
  <si>
    <t>Memoria Material Rodante</t>
  </si>
  <si>
    <t>Especificaciones Material Rodante</t>
  </si>
  <si>
    <t>Edificio Administrativo</t>
  </si>
  <si>
    <t>Maquinas y Herramientas del Taller</t>
  </si>
  <si>
    <t>Tipo de Vía en viaducto (memoria, normativa y planos)</t>
  </si>
  <si>
    <t>Tipo de Vía en corte o  terraplén (memoria, normativa y planos)</t>
  </si>
  <si>
    <t>Tipo de Vía en túnel o túnel artificial (memoria, normativa y planos)</t>
  </si>
  <si>
    <t>Tipo de vía en estación (memoria, normativa y planos)</t>
  </si>
  <si>
    <t>Otros elementos: aparatos de vía, aparatos de dilatación, toperas, (memoria, normativa y planos)</t>
  </si>
  <si>
    <t>Sección tipo adoptada</t>
  </si>
  <si>
    <t>Método constructivo</t>
  </si>
  <si>
    <t>Revestimiento de dovelas</t>
  </si>
  <si>
    <t>Tratamientos especiales</t>
  </si>
  <si>
    <t>Auscultación y control de túneles</t>
  </si>
  <si>
    <t>Sección tipo adoptada de las galerías auxiliares</t>
  </si>
  <si>
    <t>Diseño de las galerías auxiliares</t>
  </si>
  <si>
    <t>Portales</t>
  </si>
  <si>
    <t>Instalaciones y canalizaciones de drenaje en túneles</t>
  </si>
  <si>
    <t>Instalaciones y canalizaciones de drenaje en galerías auxiliares</t>
  </si>
  <si>
    <t>Viaducto prefabricado</t>
  </si>
  <si>
    <t xml:space="preserve">Planos tablero </t>
  </si>
  <si>
    <t>Planos cimentaciones</t>
  </si>
  <si>
    <t>Planos columnas</t>
  </si>
  <si>
    <t>Viaducto sobre ferrocarril en PK 21+600</t>
  </si>
  <si>
    <t>Viaducto en PK 34+200</t>
  </si>
  <si>
    <t>Viaducto sobre la autopista México - Toluca en PK 46+800</t>
  </si>
  <si>
    <t>Viaducto sobre la autopista México - Toluca en PK 49+520</t>
  </si>
  <si>
    <t>Viaducto sobre la presa de Tacubaya en PK 56+260</t>
  </si>
  <si>
    <t>Viaducto sobre cocheras de Metro en PK 57+380</t>
  </si>
  <si>
    <t>Planos de estructura</t>
  </si>
  <si>
    <t>Planos de Pantallas</t>
  </si>
  <si>
    <t>Planos de Losa de cubierta y de fondo</t>
  </si>
  <si>
    <t>Planos de acabados y detalles</t>
  </si>
  <si>
    <t>Planos de salidas de emergencia</t>
  </si>
  <si>
    <t>Mes 1</t>
  </si>
  <si>
    <t>Mes 2</t>
  </si>
  <si>
    <t>Mes 3</t>
  </si>
  <si>
    <t>Mes 4</t>
  </si>
  <si>
    <t>Mes 5</t>
  </si>
  <si>
    <t>Mes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</si>
</sst>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Font="1" applyBorder="1" applyAlignment="1">
      <alignment vertical="center" wrapText="1"/>
    </xf>
    <xf numFmtId="10" fontId="0" fillId="0" borderId="0" xfId="1" applyNumberFormat="1" applyFont="1" applyBorder="1"/>
    <xf numFmtId="10" fontId="0" fillId="0" borderId="0" xfId="1" applyNumberFormat="1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Fill="1"/>
    <xf numFmtId="165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164" fontId="0" fillId="0" borderId="1" xfId="0" applyNumberFormat="1" applyFill="1" applyBorder="1"/>
    <xf numFmtId="11" fontId="0" fillId="0" borderId="1" xfId="0" applyNumberFormat="1" applyBorder="1"/>
    <xf numFmtId="164" fontId="0" fillId="2" borderId="0" xfId="0" applyNumberFormat="1" applyFont="1" applyFill="1" applyBorder="1" applyAlignment="1">
      <alignment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Hoja2!$G$257:$L$257</c:f>
              <c:numCache>
                <c:formatCode>"$"#,##0.00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08992"/>
        <c:axId val="33923072"/>
      </c:barChart>
      <c:catAx>
        <c:axId val="33908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3923072"/>
        <c:crosses val="autoZero"/>
        <c:auto val="1"/>
        <c:lblAlgn val="ctr"/>
        <c:lblOffset val="100"/>
        <c:noMultiLvlLbl val="0"/>
      </c:catAx>
      <c:valAx>
        <c:axId val="3392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3390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258</xdr:row>
      <xdr:rowOff>100012</xdr:rowOff>
    </xdr:from>
    <xdr:to>
      <xdr:col>10</xdr:col>
      <xdr:colOff>695325</xdr:colOff>
      <xdr:row>272</xdr:row>
      <xdr:rowOff>176212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61"/>
  <sheetViews>
    <sheetView tabSelected="1" zoomScale="69" zoomScaleNormal="69" workbookViewId="0">
      <selection activeCell="M257" sqref="M257"/>
    </sheetView>
  </sheetViews>
  <sheetFormatPr baseColWidth="10" defaultRowHeight="15" x14ac:dyDescent="0.25"/>
  <cols>
    <col min="1" max="4" width="6.7109375" customWidth="1"/>
    <col min="5" max="5" width="74.5703125" customWidth="1"/>
    <col min="6" max="6" width="18.7109375" customWidth="1"/>
    <col min="7" max="7" width="17.85546875" customWidth="1"/>
    <col min="8" max="8" width="18.7109375" style="9" customWidth="1"/>
    <col min="9" max="9" width="20" customWidth="1"/>
    <col min="10" max="10" width="19" customWidth="1"/>
    <col min="11" max="11" width="18.5703125" customWidth="1"/>
    <col min="12" max="12" width="19.5703125" customWidth="1"/>
    <col min="13" max="13" width="19" customWidth="1"/>
  </cols>
  <sheetData>
    <row r="2" spans="1:32" x14ac:dyDescent="0.25">
      <c r="G2" s="12" t="s">
        <v>194</v>
      </c>
      <c r="H2" s="13" t="s">
        <v>195</v>
      </c>
      <c r="I2" s="12" t="s">
        <v>196</v>
      </c>
      <c r="J2" s="12" t="s">
        <v>197</v>
      </c>
      <c r="K2" s="12" t="s">
        <v>198</v>
      </c>
      <c r="L2" s="12" t="s">
        <v>199</v>
      </c>
    </row>
    <row r="3" spans="1:32" x14ac:dyDescent="0.25">
      <c r="E3" t="s">
        <v>1</v>
      </c>
      <c r="F3" s="1" t="s">
        <v>2</v>
      </c>
      <c r="G3" s="14"/>
      <c r="H3" s="15"/>
      <c r="I3" s="14"/>
      <c r="J3" s="14"/>
      <c r="K3" s="14"/>
      <c r="L3" s="14"/>
      <c r="AF3" s="4" t="s">
        <v>3</v>
      </c>
    </row>
    <row r="4" spans="1:32" x14ac:dyDescent="0.25">
      <c r="A4" t="s">
        <v>4</v>
      </c>
      <c r="B4">
        <v>1</v>
      </c>
      <c r="C4" t="s">
        <v>24</v>
      </c>
      <c r="F4" s="2"/>
      <c r="G4" s="16"/>
      <c r="H4" s="17"/>
      <c r="I4" s="16"/>
      <c r="J4" s="16"/>
      <c r="K4" s="16"/>
      <c r="L4" s="16"/>
      <c r="AF4" s="3"/>
    </row>
    <row r="5" spans="1:32" x14ac:dyDescent="0.25">
      <c r="E5" t="s">
        <v>50</v>
      </c>
      <c r="F5" s="2"/>
      <c r="G5" s="16"/>
      <c r="H5" s="17"/>
      <c r="I5" s="16"/>
      <c r="J5" s="16"/>
      <c r="K5" s="16"/>
      <c r="L5" s="16"/>
      <c r="AF5" s="3">
        <v>1E-3</v>
      </c>
    </row>
    <row r="6" spans="1:32" x14ac:dyDescent="0.25">
      <c r="E6" t="s">
        <v>51</v>
      </c>
      <c r="F6" s="2"/>
      <c r="G6" s="16"/>
      <c r="H6" s="17"/>
      <c r="I6" s="16"/>
      <c r="J6" s="16"/>
      <c r="K6" s="16"/>
      <c r="L6" s="16"/>
      <c r="AF6" s="3">
        <v>1.15E-2</v>
      </c>
    </row>
    <row r="7" spans="1:32" x14ac:dyDescent="0.25">
      <c r="A7" t="s">
        <v>9</v>
      </c>
      <c r="B7">
        <v>2</v>
      </c>
      <c r="C7" t="s">
        <v>25</v>
      </c>
      <c r="F7" s="2"/>
      <c r="G7" s="14"/>
      <c r="H7" s="17"/>
      <c r="I7" s="16"/>
      <c r="J7" s="16"/>
      <c r="K7" s="16"/>
      <c r="L7" s="16"/>
      <c r="AF7" s="3">
        <v>7.4999999999999997E-3</v>
      </c>
    </row>
    <row r="8" spans="1:32" x14ac:dyDescent="0.25">
      <c r="A8" t="s">
        <v>10</v>
      </c>
      <c r="B8">
        <v>3</v>
      </c>
      <c r="C8" t="s">
        <v>26</v>
      </c>
      <c r="F8" s="2"/>
      <c r="G8" s="16"/>
      <c r="H8" s="17"/>
      <c r="I8" s="16"/>
      <c r="J8" s="16"/>
      <c r="K8" s="16"/>
      <c r="L8" s="16"/>
      <c r="AF8" s="3"/>
    </row>
    <row r="9" spans="1:32" x14ac:dyDescent="0.25">
      <c r="E9" t="s">
        <v>52</v>
      </c>
      <c r="F9" s="2"/>
      <c r="G9" s="14"/>
      <c r="H9" s="17"/>
      <c r="I9" s="16"/>
      <c r="J9" s="16"/>
      <c r="K9" s="16"/>
      <c r="L9" s="16"/>
      <c r="AF9" s="3">
        <v>2.5000000000000001E-3</v>
      </c>
    </row>
    <row r="10" spans="1:32" x14ac:dyDescent="0.25">
      <c r="E10" t="s">
        <v>53</v>
      </c>
      <c r="F10" s="2"/>
      <c r="G10" s="14"/>
      <c r="H10" s="17"/>
      <c r="I10" s="16"/>
      <c r="J10" s="16"/>
      <c r="K10" s="16"/>
      <c r="L10" s="16"/>
      <c r="AF10" s="3">
        <v>2.5000000000000001E-3</v>
      </c>
    </row>
    <row r="11" spans="1:32" x14ac:dyDescent="0.25">
      <c r="E11" t="s">
        <v>54</v>
      </c>
      <c r="F11" s="2"/>
      <c r="G11" s="14"/>
      <c r="H11" s="17"/>
      <c r="I11" s="16"/>
      <c r="J11" s="16"/>
      <c r="K11" s="16"/>
      <c r="L11" s="16"/>
      <c r="AF11" s="3">
        <v>7.4999999999999997E-3</v>
      </c>
    </row>
    <row r="12" spans="1:32" x14ac:dyDescent="0.25">
      <c r="E12" t="s">
        <v>55</v>
      </c>
      <c r="F12" s="2"/>
      <c r="G12" s="16"/>
      <c r="H12" s="17"/>
      <c r="I12" s="16"/>
      <c r="J12" s="16"/>
      <c r="K12" s="16"/>
      <c r="L12" s="16"/>
      <c r="AF12" s="3">
        <v>0.04</v>
      </c>
    </row>
    <row r="13" spans="1:32" x14ac:dyDescent="0.25">
      <c r="E13" t="s">
        <v>56</v>
      </c>
      <c r="F13" s="2"/>
      <c r="G13" s="16"/>
      <c r="H13" s="17"/>
      <c r="I13" s="16"/>
      <c r="J13" s="16"/>
      <c r="K13" s="16"/>
      <c r="L13" s="16"/>
      <c r="AF13" s="3">
        <v>5.0000000000000001E-3</v>
      </c>
    </row>
    <row r="14" spans="1:32" x14ac:dyDescent="0.25">
      <c r="E14" t="s">
        <v>72</v>
      </c>
      <c r="F14" s="2"/>
      <c r="G14" s="16"/>
      <c r="H14" s="17"/>
      <c r="I14" s="16"/>
      <c r="J14" s="16"/>
      <c r="K14" s="16"/>
      <c r="L14" s="16"/>
      <c r="AF14" s="3">
        <v>1.5E-3</v>
      </c>
    </row>
    <row r="15" spans="1:32" x14ac:dyDescent="0.25">
      <c r="E15" t="s">
        <v>57</v>
      </c>
      <c r="F15" s="2"/>
      <c r="G15" s="14"/>
      <c r="H15" s="17"/>
      <c r="I15" s="16"/>
      <c r="J15" s="16"/>
      <c r="K15" s="16"/>
      <c r="L15" s="16"/>
      <c r="AF15" s="3">
        <v>9.9999999999999395E-4</v>
      </c>
    </row>
    <row r="16" spans="1:32" x14ac:dyDescent="0.25">
      <c r="A16" t="s">
        <v>0</v>
      </c>
      <c r="B16">
        <v>4</v>
      </c>
      <c r="C16" t="s">
        <v>27</v>
      </c>
      <c r="F16" s="2"/>
      <c r="G16" s="16"/>
      <c r="H16" s="17"/>
      <c r="I16" s="16"/>
      <c r="J16" s="16"/>
      <c r="K16" s="16"/>
      <c r="L16" s="16"/>
      <c r="AF16" s="3"/>
    </row>
    <row r="17" spans="1:32" x14ac:dyDescent="0.25">
      <c r="E17" t="s">
        <v>28</v>
      </c>
      <c r="F17" s="2"/>
      <c r="G17" s="16"/>
      <c r="H17" s="17"/>
      <c r="I17" s="16"/>
      <c r="J17" s="16"/>
      <c r="K17" s="16"/>
      <c r="L17" s="16"/>
      <c r="AF17" s="3">
        <v>0.01</v>
      </c>
    </row>
    <row r="18" spans="1:32" x14ac:dyDescent="0.25">
      <c r="E18" t="s">
        <v>29</v>
      </c>
      <c r="F18" s="2"/>
      <c r="G18" s="16"/>
      <c r="H18" s="17"/>
      <c r="I18" s="16"/>
      <c r="J18" s="16"/>
      <c r="K18" s="16"/>
      <c r="L18" s="16"/>
      <c r="AF18" s="3">
        <v>5.0000000000000001E-3</v>
      </c>
    </row>
    <row r="19" spans="1:32" x14ac:dyDescent="0.25">
      <c r="E19" t="s">
        <v>47</v>
      </c>
      <c r="F19" s="2"/>
      <c r="G19" s="16"/>
      <c r="H19" s="17"/>
      <c r="I19" s="16"/>
      <c r="J19" s="16"/>
      <c r="K19" s="16"/>
      <c r="L19" s="16"/>
      <c r="AF19" s="3">
        <v>5.0000000000000001E-3</v>
      </c>
    </row>
    <row r="20" spans="1:32" x14ac:dyDescent="0.25">
      <c r="E20" t="s">
        <v>48</v>
      </c>
      <c r="F20" s="2"/>
      <c r="G20" s="16"/>
      <c r="H20" s="17"/>
      <c r="I20" s="16"/>
      <c r="J20" s="16"/>
      <c r="K20" s="16"/>
      <c r="L20" s="16"/>
      <c r="AF20" s="3">
        <v>5.0000000000000001E-3</v>
      </c>
    </row>
    <row r="21" spans="1:32" x14ac:dyDescent="0.25">
      <c r="E21" t="s">
        <v>30</v>
      </c>
      <c r="F21" s="2"/>
      <c r="G21" s="16"/>
      <c r="H21" s="17"/>
      <c r="I21" s="16"/>
      <c r="J21" s="16"/>
      <c r="K21" s="16"/>
      <c r="L21" s="16"/>
      <c r="AF21" s="3">
        <v>4.9999999999999975E-3</v>
      </c>
    </row>
    <row r="22" spans="1:32" x14ac:dyDescent="0.25">
      <c r="A22" t="s">
        <v>5</v>
      </c>
      <c r="B22">
        <v>5</v>
      </c>
      <c r="C22" t="s">
        <v>31</v>
      </c>
      <c r="F22" s="2"/>
      <c r="G22" s="16"/>
      <c r="H22" s="17"/>
      <c r="I22" s="16"/>
      <c r="J22" s="16"/>
      <c r="K22" s="16"/>
      <c r="L22" s="16"/>
      <c r="AF22" s="3"/>
    </row>
    <row r="23" spans="1:32" x14ac:dyDescent="0.25">
      <c r="E23" t="s">
        <v>73</v>
      </c>
      <c r="F23" s="2"/>
      <c r="G23" s="14"/>
      <c r="H23" s="17"/>
      <c r="I23" s="16"/>
      <c r="J23" s="16"/>
      <c r="K23" s="16"/>
      <c r="L23" s="16"/>
      <c r="AF23" s="3">
        <v>2.5000000000000001E-3</v>
      </c>
    </row>
    <row r="24" spans="1:32" x14ac:dyDescent="0.25">
      <c r="E24" t="s">
        <v>78</v>
      </c>
      <c r="F24" s="2"/>
      <c r="G24" s="16"/>
      <c r="H24" s="17"/>
      <c r="I24" s="16"/>
      <c r="J24" s="16"/>
      <c r="K24" s="16"/>
      <c r="L24" s="16"/>
      <c r="AF24" s="3">
        <v>2.0000000000000001E-4</v>
      </c>
    </row>
    <row r="25" spans="1:32" x14ac:dyDescent="0.25">
      <c r="E25" t="s">
        <v>76</v>
      </c>
      <c r="F25" s="2"/>
      <c r="G25" s="14"/>
      <c r="H25" s="17"/>
      <c r="I25" s="16"/>
      <c r="J25" s="16"/>
      <c r="K25" s="16"/>
      <c r="L25" s="16"/>
      <c r="AF25" s="3">
        <v>7.4999999999999997E-3</v>
      </c>
    </row>
    <row r="26" spans="1:32" x14ac:dyDescent="0.25">
      <c r="E26" t="s">
        <v>74</v>
      </c>
      <c r="F26" s="2"/>
      <c r="G26" s="14"/>
      <c r="H26" s="17"/>
      <c r="I26" s="16"/>
      <c r="J26" s="16"/>
      <c r="K26" s="16"/>
      <c r="L26" s="16"/>
      <c r="AF26" s="3">
        <v>5.0000000000000001E-3</v>
      </c>
    </row>
    <row r="27" spans="1:32" x14ac:dyDescent="0.25">
      <c r="E27" t="s">
        <v>77</v>
      </c>
      <c r="F27" s="2"/>
      <c r="G27" s="14"/>
      <c r="H27" s="17"/>
      <c r="I27" s="16"/>
      <c r="J27" s="16"/>
      <c r="K27" s="16"/>
      <c r="L27" s="16"/>
      <c r="AF27" s="3">
        <v>2.5000000000000001E-3</v>
      </c>
    </row>
    <row r="28" spans="1:32" x14ac:dyDescent="0.25">
      <c r="E28" t="s">
        <v>75</v>
      </c>
      <c r="F28" s="2"/>
      <c r="G28" s="14"/>
      <c r="H28" s="17"/>
      <c r="I28" s="16"/>
      <c r="J28" s="16"/>
      <c r="K28" s="16"/>
      <c r="L28" s="16"/>
      <c r="AF28" s="3">
        <v>2.3E-3</v>
      </c>
    </row>
    <row r="29" spans="1:32" x14ac:dyDescent="0.25">
      <c r="A29" t="s">
        <v>11</v>
      </c>
      <c r="B29">
        <v>6</v>
      </c>
      <c r="C29" t="s">
        <v>32</v>
      </c>
      <c r="F29" s="2"/>
      <c r="G29" s="16"/>
      <c r="H29" s="17"/>
      <c r="I29" s="16"/>
      <c r="J29" s="16"/>
      <c r="K29" s="16"/>
      <c r="L29" s="16"/>
      <c r="AF29" s="3"/>
    </row>
    <row r="30" spans="1:32" x14ac:dyDescent="0.25">
      <c r="D30" t="s">
        <v>58</v>
      </c>
      <c r="F30" s="2"/>
      <c r="G30" s="16"/>
      <c r="H30" s="17"/>
      <c r="I30" s="16"/>
      <c r="J30" s="16"/>
      <c r="K30" s="16"/>
      <c r="L30" s="16"/>
      <c r="AF30" s="3"/>
    </row>
    <row r="31" spans="1:32" x14ac:dyDescent="0.25">
      <c r="E31" s="5" t="s">
        <v>60</v>
      </c>
      <c r="F31" s="2"/>
      <c r="G31" s="16"/>
      <c r="H31" s="17"/>
      <c r="I31" s="16"/>
      <c r="J31" s="16"/>
      <c r="K31" s="16"/>
      <c r="L31" s="16"/>
      <c r="AF31" s="3">
        <v>5.0000000000000001E-3</v>
      </c>
    </row>
    <row r="32" spans="1:32" x14ac:dyDescent="0.25">
      <c r="E32" s="5" t="s">
        <v>61</v>
      </c>
      <c r="F32" s="2"/>
      <c r="G32" s="14"/>
      <c r="H32" s="17"/>
      <c r="I32" s="16"/>
      <c r="J32" s="16"/>
      <c r="K32" s="16"/>
      <c r="L32" s="16"/>
      <c r="AF32" s="3">
        <v>5.0000000000000001E-3</v>
      </c>
    </row>
    <row r="33" spans="4:32" x14ac:dyDescent="0.25">
      <c r="E33" s="5" t="s">
        <v>62</v>
      </c>
      <c r="F33" s="2"/>
      <c r="G33" s="14"/>
      <c r="H33" s="17"/>
      <c r="I33" s="16"/>
      <c r="J33" s="16"/>
      <c r="K33" s="16"/>
      <c r="L33" s="16"/>
      <c r="AF33" s="3">
        <v>0.01</v>
      </c>
    </row>
    <row r="34" spans="4:32" x14ac:dyDescent="0.25">
      <c r="E34" s="5" t="s">
        <v>59</v>
      </c>
      <c r="F34" s="2"/>
      <c r="G34" s="14"/>
      <c r="H34" s="15"/>
      <c r="I34" s="16"/>
      <c r="J34" s="16"/>
      <c r="K34" s="16"/>
      <c r="L34" s="16"/>
      <c r="AF34" s="3">
        <v>9.9999999999999985E-3</v>
      </c>
    </row>
    <row r="35" spans="4:32" x14ac:dyDescent="0.25">
      <c r="D35" t="s">
        <v>63</v>
      </c>
      <c r="F35" s="2"/>
      <c r="G35" s="16"/>
      <c r="H35" s="17"/>
      <c r="I35" s="16"/>
      <c r="J35" s="16"/>
      <c r="K35" s="16"/>
      <c r="L35" s="16"/>
      <c r="AF35" s="3"/>
    </row>
    <row r="36" spans="4:32" x14ac:dyDescent="0.25">
      <c r="E36" s="5" t="s">
        <v>60</v>
      </c>
      <c r="F36" s="2"/>
      <c r="G36" s="16"/>
      <c r="H36" s="17"/>
      <c r="I36" s="16"/>
      <c r="J36" s="16"/>
      <c r="K36" s="16"/>
      <c r="L36" s="16"/>
      <c r="AF36" s="3">
        <v>5.0000000000000001E-3</v>
      </c>
    </row>
    <row r="37" spans="4:32" x14ac:dyDescent="0.25">
      <c r="E37" s="5" t="s">
        <v>61</v>
      </c>
      <c r="F37" s="2"/>
      <c r="G37" s="14"/>
      <c r="H37" s="17"/>
      <c r="I37" s="16"/>
      <c r="J37" s="16"/>
      <c r="K37" s="16"/>
      <c r="L37" s="16"/>
      <c r="AF37" s="3">
        <v>5.0000000000000001E-3</v>
      </c>
    </row>
    <row r="38" spans="4:32" x14ac:dyDescent="0.25">
      <c r="E38" s="5" t="s">
        <v>62</v>
      </c>
      <c r="F38" s="2"/>
      <c r="G38" s="14"/>
      <c r="H38" s="17"/>
      <c r="I38" s="16"/>
      <c r="J38" s="16"/>
      <c r="K38" s="16"/>
      <c r="L38" s="16"/>
      <c r="AF38" s="3">
        <v>0.01</v>
      </c>
    </row>
    <row r="39" spans="4:32" x14ac:dyDescent="0.25">
      <c r="E39" s="5" t="s">
        <v>59</v>
      </c>
      <c r="F39" s="2"/>
      <c r="G39" s="14"/>
      <c r="H39" s="15"/>
      <c r="I39" s="16"/>
      <c r="J39" s="16"/>
      <c r="K39" s="16"/>
      <c r="L39" s="16"/>
      <c r="AF39" s="3">
        <v>9.9999999999999985E-3</v>
      </c>
    </row>
    <row r="40" spans="4:32" x14ac:dyDescent="0.25">
      <c r="D40" t="s">
        <v>64</v>
      </c>
      <c r="F40" s="2"/>
      <c r="G40" s="16"/>
      <c r="H40" s="17"/>
      <c r="I40" s="16"/>
      <c r="J40" s="16"/>
      <c r="K40" s="16"/>
      <c r="L40" s="16"/>
      <c r="AF40" s="3"/>
    </row>
    <row r="41" spans="4:32" x14ac:dyDescent="0.25">
      <c r="E41" s="5" t="s">
        <v>60</v>
      </c>
      <c r="F41" s="2"/>
      <c r="G41" s="16"/>
      <c r="H41" s="17"/>
      <c r="I41" s="16"/>
      <c r="J41" s="16"/>
      <c r="K41" s="16"/>
      <c r="L41" s="16"/>
      <c r="AF41" s="3">
        <v>5.0000000000000001E-3</v>
      </c>
    </row>
    <row r="42" spans="4:32" x14ac:dyDescent="0.25">
      <c r="E42" s="5" t="s">
        <v>61</v>
      </c>
      <c r="F42" s="2"/>
      <c r="G42" s="14"/>
      <c r="H42" s="17"/>
      <c r="I42" s="16"/>
      <c r="J42" s="16"/>
      <c r="K42" s="16"/>
      <c r="L42" s="16"/>
      <c r="AF42" s="3">
        <v>5.0000000000000001E-3</v>
      </c>
    </row>
    <row r="43" spans="4:32" x14ac:dyDescent="0.25">
      <c r="E43" s="5" t="s">
        <v>62</v>
      </c>
      <c r="F43" s="2"/>
      <c r="G43" s="14"/>
      <c r="H43" s="17"/>
      <c r="I43" s="16"/>
      <c r="J43" s="16"/>
      <c r="K43" s="16"/>
      <c r="L43" s="16"/>
      <c r="AF43" s="3">
        <v>0.01</v>
      </c>
    </row>
    <row r="44" spans="4:32" x14ac:dyDescent="0.25">
      <c r="E44" s="5" t="s">
        <v>59</v>
      </c>
      <c r="F44" s="2"/>
      <c r="G44" s="14"/>
      <c r="H44" s="15"/>
      <c r="I44" s="16"/>
      <c r="J44" s="16"/>
      <c r="K44" s="16"/>
      <c r="L44" s="16"/>
      <c r="AF44" s="3">
        <v>9.9999999999999985E-3</v>
      </c>
    </row>
    <row r="45" spans="4:32" x14ac:dyDescent="0.25">
      <c r="D45" t="s">
        <v>65</v>
      </c>
      <c r="F45" s="2"/>
      <c r="G45" s="16"/>
      <c r="H45" s="17"/>
      <c r="I45" s="16"/>
      <c r="J45" s="16"/>
      <c r="K45" s="16"/>
      <c r="L45" s="16"/>
      <c r="AF45" s="3"/>
    </row>
    <row r="46" spans="4:32" x14ac:dyDescent="0.25">
      <c r="E46" s="5" t="s">
        <v>60</v>
      </c>
      <c r="F46" s="2"/>
      <c r="G46" s="16"/>
      <c r="H46" s="17"/>
      <c r="I46" s="16"/>
      <c r="J46" s="16"/>
      <c r="K46" s="16"/>
      <c r="L46" s="16"/>
      <c r="AF46" s="3">
        <v>5.0000000000000001E-3</v>
      </c>
    </row>
    <row r="47" spans="4:32" x14ac:dyDescent="0.25">
      <c r="E47" s="5" t="s">
        <v>61</v>
      </c>
      <c r="F47" s="2"/>
      <c r="G47" s="14"/>
      <c r="H47" s="17"/>
      <c r="I47" s="16"/>
      <c r="J47" s="16"/>
      <c r="K47" s="16"/>
      <c r="L47" s="16"/>
      <c r="AF47" s="3">
        <v>5.0000000000000001E-3</v>
      </c>
    </row>
    <row r="48" spans="4:32" x14ac:dyDescent="0.25">
      <c r="E48" s="5" t="s">
        <v>62</v>
      </c>
      <c r="F48" s="2"/>
      <c r="G48" s="14"/>
      <c r="H48" s="17"/>
      <c r="I48" s="16"/>
      <c r="J48" s="16"/>
      <c r="K48" s="16"/>
      <c r="L48" s="16"/>
      <c r="AF48" s="3">
        <v>0.01</v>
      </c>
    </row>
    <row r="49" spans="1:32" x14ac:dyDescent="0.25">
      <c r="E49" s="5" t="s">
        <v>59</v>
      </c>
      <c r="F49" s="2"/>
      <c r="G49" s="14"/>
      <c r="H49" s="15"/>
      <c r="I49" s="16"/>
      <c r="J49" s="16"/>
      <c r="K49" s="16"/>
      <c r="L49" s="16"/>
      <c r="AF49" s="3">
        <v>9.9999999999999985E-3</v>
      </c>
    </row>
    <row r="50" spans="1:32" x14ac:dyDescent="0.25">
      <c r="D50" t="s">
        <v>66</v>
      </c>
      <c r="F50" s="2"/>
      <c r="G50" s="16"/>
      <c r="H50" s="17"/>
      <c r="I50" s="16"/>
      <c r="J50" s="16"/>
      <c r="K50" s="16"/>
      <c r="L50" s="16"/>
      <c r="AF50" s="3"/>
    </row>
    <row r="51" spans="1:32" x14ac:dyDescent="0.25">
      <c r="E51" s="5" t="s">
        <v>60</v>
      </c>
      <c r="F51" s="2"/>
      <c r="G51" s="16"/>
      <c r="H51" s="17"/>
      <c r="I51" s="16"/>
      <c r="J51" s="16"/>
      <c r="K51" s="16"/>
      <c r="L51" s="16"/>
      <c r="AF51" s="3">
        <v>5.0000000000000001E-3</v>
      </c>
    </row>
    <row r="52" spans="1:32" x14ac:dyDescent="0.25">
      <c r="E52" s="5" t="s">
        <v>61</v>
      </c>
      <c r="F52" s="2"/>
      <c r="G52" s="14"/>
      <c r="H52" s="17"/>
      <c r="I52" s="16"/>
      <c r="J52" s="16"/>
      <c r="K52" s="16"/>
      <c r="L52" s="16"/>
      <c r="AF52" s="3">
        <v>5.0000000000000001E-3</v>
      </c>
    </row>
    <row r="53" spans="1:32" x14ac:dyDescent="0.25">
      <c r="E53" s="5" t="s">
        <v>62</v>
      </c>
      <c r="F53" s="2"/>
      <c r="G53" s="14"/>
      <c r="H53" s="17"/>
      <c r="I53" s="16"/>
      <c r="J53" s="16"/>
      <c r="K53" s="16"/>
      <c r="L53" s="16"/>
      <c r="AF53" s="3">
        <v>0.01</v>
      </c>
    </row>
    <row r="54" spans="1:32" x14ac:dyDescent="0.25">
      <c r="E54" s="5" t="s">
        <v>59</v>
      </c>
      <c r="F54" s="2"/>
      <c r="G54" s="14"/>
      <c r="H54" s="17"/>
      <c r="I54" s="14"/>
      <c r="J54" s="16"/>
      <c r="K54" s="16"/>
      <c r="L54" s="16"/>
      <c r="AF54" s="3">
        <v>9.9999999999999985E-3</v>
      </c>
    </row>
    <row r="55" spans="1:32" x14ac:dyDescent="0.25">
      <c r="D55" t="s">
        <v>68</v>
      </c>
      <c r="F55" s="2"/>
      <c r="G55" s="16"/>
      <c r="H55" s="17"/>
      <c r="I55" s="16"/>
      <c r="J55" s="16"/>
      <c r="K55" s="16"/>
      <c r="L55" s="16"/>
      <c r="AF55" s="3"/>
    </row>
    <row r="56" spans="1:32" x14ac:dyDescent="0.25">
      <c r="E56" s="5" t="s">
        <v>67</v>
      </c>
      <c r="F56" s="2"/>
      <c r="G56" s="16"/>
      <c r="H56" s="17"/>
      <c r="I56" s="16"/>
      <c r="J56" s="16"/>
      <c r="K56" s="16"/>
      <c r="L56" s="16"/>
      <c r="AF56" s="3">
        <v>5.0000000000000001E-3</v>
      </c>
    </row>
    <row r="57" spans="1:32" x14ac:dyDescent="0.25">
      <c r="E57" s="5" t="s">
        <v>61</v>
      </c>
      <c r="F57" s="2"/>
      <c r="G57" s="14"/>
      <c r="H57" s="17"/>
      <c r="I57" s="16"/>
      <c r="J57" s="16"/>
      <c r="K57" s="16"/>
      <c r="L57" s="16"/>
      <c r="AF57" s="3">
        <v>5.0000000000000001E-3</v>
      </c>
    </row>
    <row r="58" spans="1:32" x14ac:dyDescent="0.25">
      <c r="E58" s="5" t="s">
        <v>62</v>
      </c>
      <c r="F58" s="2"/>
      <c r="G58" s="14"/>
      <c r="H58" s="17"/>
      <c r="I58" s="16"/>
      <c r="J58" s="16"/>
      <c r="K58" s="16"/>
      <c r="L58" s="16"/>
      <c r="AF58" s="3">
        <v>0.01</v>
      </c>
    </row>
    <row r="59" spans="1:32" x14ac:dyDescent="0.25">
      <c r="E59" s="5" t="s">
        <v>59</v>
      </c>
      <c r="F59" s="2"/>
      <c r="G59" s="14"/>
      <c r="H59" s="17"/>
      <c r="I59" s="14"/>
      <c r="J59" s="16"/>
      <c r="K59" s="16"/>
      <c r="L59" s="16"/>
      <c r="AF59" s="3">
        <v>9.9999999999999985E-3</v>
      </c>
    </row>
    <row r="60" spans="1:32" x14ac:dyDescent="0.25">
      <c r="A60" t="s">
        <v>12</v>
      </c>
      <c r="B60">
        <v>7</v>
      </c>
      <c r="C60" t="s">
        <v>33</v>
      </c>
      <c r="F60" s="2"/>
      <c r="G60" s="16"/>
      <c r="H60" s="17"/>
      <c r="I60" s="16"/>
      <c r="J60" s="16"/>
      <c r="K60" s="16"/>
      <c r="L60" s="16"/>
      <c r="AF60" s="3"/>
    </row>
    <row r="61" spans="1:32" x14ac:dyDescent="0.25">
      <c r="E61" t="s">
        <v>69</v>
      </c>
      <c r="F61" s="2"/>
      <c r="G61" s="14"/>
      <c r="H61" s="17"/>
      <c r="I61" s="16"/>
      <c r="J61" s="16"/>
      <c r="K61" s="16"/>
      <c r="L61" s="16"/>
      <c r="AF61" s="3">
        <v>2.5000000000000001E-3</v>
      </c>
    </row>
    <row r="62" spans="1:32" x14ac:dyDescent="0.25">
      <c r="E62" t="s">
        <v>70</v>
      </c>
      <c r="F62" s="2"/>
      <c r="G62" s="14"/>
      <c r="H62" s="17"/>
      <c r="I62" s="16"/>
      <c r="J62" s="16"/>
      <c r="K62" s="16"/>
      <c r="L62" s="16"/>
      <c r="AF62" s="3">
        <v>2.5000000000000001E-3</v>
      </c>
    </row>
    <row r="63" spans="1:32" x14ac:dyDescent="0.25">
      <c r="E63" t="s">
        <v>71</v>
      </c>
      <c r="F63" s="2"/>
      <c r="G63" s="14"/>
      <c r="H63" s="17"/>
      <c r="I63" s="16"/>
      <c r="J63" s="16"/>
      <c r="K63" s="16"/>
      <c r="L63" s="16"/>
      <c r="AF63" s="3">
        <v>5.0000000000000001E-3</v>
      </c>
    </row>
    <row r="64" spans="1:32" x14ac:dyDescent="0.25">
      <c r="A64" t="s">
        <v>13</v>
      </c>
      <c r="B64">
        <v>8</v>
      </c>
      <c r="C64" t="s">
        <v>34</v>
      </c>
      <c r="F64" s="2"/>
      <c r="G64" s="16"/>
      <c r="H64" s="17"/>
      <c r="I64" s="16"/>
      <c r="J64" s="16"/>
      <c r="K64" s="16"/>
      <c r="L64" s="16"/>
      <c r="AF64" s="3"/>
    </row>
    <row r="65" spans="1:32" x14ac:dyDescent="0.25">
      <c r="D65" t="s">
        <v>91</v>
      </c>
      <c r="F65" s="2"/>
      <c r="G65" s="16"/>
      <c r="H65" s="17"/>
      <c r="I65" s="16"/>
      <c r="J65" s="16"/>
      <c r="K65" s="16"/>
      <c r="L65" s="16"/>
      <c r="AF65" s="3"/>
    </row>
    <row r="66" spans="1:32" x14ac:dyDescent="0.25">
      <c r="E66" t="s">
        <v>94</v>
      </c>
      <c r="F66" s="2"/>
      <c r="G66" s="14"/>
      <c r="H66" s="17"/>
      <c r="I66" s="16"/>
      <c r="J66" s="16"/>
      <c r="K66" s="16"/>
      <c r="L66" s="16"/>
      <c r="AF66" s="3">
        <v>1.5E-3</v>
      </c>
    </row>
    <row r="67" spans="1:32" x14ac:dyDescent="0.25">
      <c r="E67" t="s">
        <v>95</v>
      </c>
      <c r="F67" s="2"/>
      <c r="G67" s="14"/>
      <c r="H67" s="17"/>
      <c r="I67" s="16"/>
      <c r="J67" s="16"/>
      <c r="K67" s="16"/>
      <c r="L67" s="16"/>
      <c r="AF67" s="3">
        <v>1.5E-3</v>
      </c>
    </row>
    <row r="68" spans="1:32" x14ac:dyDescent="0.25">
      <c r="E68" t="s">
        <v>96</v>
      </c>
      <c r="F68" s="2"/>
      <c r="G68" s="14"/>
      <c r="H68" s="17"/>
      <c r="I68" s="16"/>
      <c r="J68" s="16"/>
      <c r="K68" s="16"/>
      <c r="L68" s="16"/>
      <c r="AF68" s="3">
        <v>3.0000000000000001E-3</v>
      </c>
    </row>
    <row r="69" spans="1:32" x14ac:dyDescent="0.25">
      <c r="E69" t="s">
        <v>97</v>
      </c>
      <c r="F69" s="2"/>
      <c r="G69" s="14"/>
      <c r="H69" s="17"/>
      <c r="I69" s="16"/>
      <c r="J69" s="16"/>
      <c r="K69" s="16"/>
      <c r="L69" s="16"/>
      <c r="AF69" s="3">
        <v>1.5E-3</v>
      </c>
    </row>
    <row r="70" spans="1:32" x14ac:dyDescent="0.25">
      <c r="E70" t="s">
        <v>98</v>
      </c>
      <c r="F70" s="2"/>
      <c r="G70" s="14"/>
      <c r="H70" s="17"/>
      <c r="I70" s="16"/>
      <c r="J70" s="16"/>
      <c r="K70" s="16"/>
      <c r="L70" s="16"/>
      <c r="AF70" s="3">
        <v>6.9999999999999999E-4</v>
      </c>
    </row>
    <row r="71" spans="1:32" x14ac:dyDescent="0.25">
      <c r="E71" t="s">
        <v>99</v>
      </c>
      <c r="F71" s="2"/>
      <c r="G71" s="14"/>
      <c r="H71" s="17"/>
      <c r="I71" s="16"/>
      <c r="J71" s="16"/>
      <c r="K71" s="16"/>
      <c r="L71" s="16"/>
      <c r="AF71" s="3">
        <v>5.0000000000000001E-4</v>
      </c>
    </row>
    <row r="72" spans="1:32" x14ac:dyDescent="0.25">
      <c r="D72" t="s">
        <v>92</v>
      </c>
      <c r="F72" s="2"/>
      <c r="G72" s="14"/>
      <c r="H72" s="17"/>
      <c r="I72" s="16"/>
      <c r="J72" s="16"/>
      <c r="K72" s="16"/>
      <c r="L72" s="16"/>
      <c r="AF72" s="3">
        <v>8.0000000000000004E-4</v>
      </c>
    </row>
    <row r="73" spans="1:32" x14ac:dyDescent="0.25">
      <c r="D73" t="s">
        <v>101</v>
      </c>
      <c r="F73" s="2"/>
      <c r="G73" s="14"/>
      <c r="H73" s="17"/>
      <c r="I73" s="16"/>
      <c r="J73" s="16"/>
      <c r="K73" s="16"/>
      <c r="L73" s="16"/>
      <c r="AF73" s="3">
        <v>2.0000000000000001E-4</v>
      </c>
    </row>
    <row r="74" spans="1:32" x14ac:dyDescent="0.25">
      <c r="D74" t="s">
        <v>93</v>
      </c>
      <c r="F74" s="2"/>
      <c r="G74" s="14"/>
      <c r="H74" s="17"/>
      <c r="I74" s="16"/>
      <c r="J74" s="16"/>
      <c r="K74" s="16"/>
      <c r="L74" s="16"/>
      <c r="AF74" s="3">
        <v>2.0000000000000001E-4</v>
      </c>
    </row>
    <row r="75" spans="1:32" x14ac:dyDescent="0.25">
      <c r="D75" t="s">
        <v>100</v>
      </c>
      <c r="F75" s="2"/>
      <c r="G75" s="14"/>
      <c r="H75" s="17"/>
      <c r="I75" s="16"/>
      <c r="J75" s="16"/>
      <c r="K75" s="16"/>
      <c r="L75" s="16"/>
      <c r="AF75" s="3">
        <v>5.0999999999999986E-3</v>
      </c>
    </row>
    <row r="76" spans="1:32" x14ac:dyDescent="0.25">
      <c r="A76" t="s">
        <v>14</v>
      </c>
      <c r="B76">
        <v>9</v>
      </c>
      <c r="C76" t="s">
        <v>35</v>
      </c>
      <c r="F76" s="2"/>
      <c r="G76" s="16"/>
      <c r="H76" s="17"/>
      <c r="I76" s="16"/>
      <c r="J76" s="16"/>
      <c r="K76" s="16"/>
      <c r="L76" s="16"/>
      <c r="AF76" s="3"/>
    </row>
    <row r="77" spans="1:32" x14ac:dyDescent="0.25">
      <c r="D77" t="s">
        <v>179</v>
      </c>
      <c r="G77" s="14"/>
      <c r="H77" s="17"/>
      <c r="I77" s="16"/>
      <c r="J77" s="16"/>
      <c r="K77" s="16"/>
      <c r="L77" s="16"/>
    </row>
    <row r="78" spans="1:32" x14ac:dyDescent="0.25">
      <c r="E78" s="8" t="s">
        <v>102</v>
      </c>
      <c r="F78" s="2"/>
      <c r="G78" s="14"/>
      <c r="H78" s="17"/>
      <c r="I78" s="16"/>
      <c r="J78" s="16"/>
      <c r="K78" s="16"/>
      <c r="L78" s="16"/>
      <c r="AF78" s="3">
        <v>3.3000000000000002E-2</v>
      </c>
    </row>
    <row r="79" spans="1:32" x14ac:dyDescent="0.25">
      <c r="E79" s="8" t="s">
        <v>180</v>
      </c>
      <c r="F79" s="2"/>
      <c r="G79" s="14"/>
      <c r="H79" s="17"/>
      <c r="I79" s="16"/>
      <c r="J79" s="16"/>
      <c r="K79" s="16"/>
      <c r="L79" s="16"/>
      <c r="AF79" s="3">
        <v>1.4999999999999999E-2</v>
      </c>
    </row>
    <row r="80" spans="1:32" x14ac:dyDescent="0.25">
      <c r="E80" s="8" t="s">
        <v>182</v>
      </c>
      <c r="F80" s="2"/>
      <c r="G80" s="14"/>
      <c r="H80" s="17"/>
      <c r="I80" s="16"/>
      <c r="J80" s="16"/>
      <c r="K80" s="16"/>
      <c r="L80" s="16"/>
      <c r="AF80" s="3">
        <v>0.02</v>
      </c>
    </row>
    <row r="81" spans="4:32" x14ac:dyDescent="0.25">
      <c r="E81" s="8" t="s">
        <v>181</v>
      </c>
      <c r="F81" s="2"/>
      <c r="G81" s="14"/>
      <c r="H81" s="17"/>
      <c r="I81" s="16"/>
      <c r="J81" s="16"/>
      <c r="K81" s="16"/>
      <c r="L81" s="16"/>
      <c r="AF81" s="3">
        <v>0.03</v>
      </c>
    </row>
    <row r="82" spans="4:32" x14ac:dyDescent="0.25">
      <c r="D82" t="s">
        <v>183</v>
      </c>
      <c r="E82" s="8"/>
      <c r="F82" s="2"/>
      <c r="G82" s="16"/>
      <c r="H82" s="17"/>
      <c r="I82" s="16"/>
      <c r="J82" s="16"/>
      <c r="K82" s="16"/>
      <c r="L82" s="16"/>
      <c r="AF82" s="3"/>
    </row>
    <row r="83" spans="4:32" x14ac:dyDescent="0.25">
      <c r="E83" s="8" t="s">
        <v>102</v>
      </c>
      <c r="F83" s="2"/>
      <c r="G83" s="14"/>
      <c r="H83" s="17"/>
      <c r="I83" s="16"/>
      <c r="J83" s="16"/>
      <c r="K83" s="16"/>
      <c r="L83" s="16"/>
      <c r="AF83" s="3">
        <v>3.0000000000000001E-3</v>
      </c>
    </row>
    <row r="84" spans="4:32" x14ac:dyDescent="0.25">
      <c r="E84" s="8" t="s">
        <v>180</v>
      </c>
      <c r="F84" s="2"/>
      <c r="G84" s="14"/>
      <c r="H84" s="17"/>
      <c r="I84" s="16"/>
      <c r="J84" s="16"/>
      <c r="K84" s="16"/>
      <c r="L84" s="16"/>
      <c r="AF84" s="3">
        <v>3.0000000000000001E-3</v>
      </c>
    </row>
    <row r="85" spans="4:32" x14ac:dyDescent="0.25">
      <c r="E85" s="8" t="s">
        <v>182</v>
      </c>
      <c r="F85" s="2"/>
      <c r="G85" s="14"/>
      <c r="H85" s="17"/>
      <c r="I85" s="16"/>
      <c r="J85" s="16"/>
      <c r="K85" s="16"/>
      <c r="L85" s="16"/>
      <c r="AF85" s="3">
        <v>1.5E-3</v>
      </c>
    </row>
    <row r="86" spans="4:32" x14ac:dyDescent="0.25">
      <c r="E86" s="8" t="s">
        <v>181</v>
      </c>
      <c r="F86" s="2"/>
      <c r="G86" s="14"/>
      <c r="H86" s="17"/>
      <c r="I86" s="16"/>
      <c r="J86" s="16"/>
      <c r="K86" s="16"/>
      <c r="L86" s="16"/>
      <c r="AF86" s="3">
        <v>1.5E-3</v>
      </c>
    </row>
    <row r="87" spans="4:32" x14ac:dyDescent="0.25">
      <c r="D87" t="s">
        <v>184</v>
      </c>
      <c r="F87" s="2"/>
      <c r="G87" s="16"/>
      <c r="H87" s="17"/>
      <c r="I87" s="16"/>
      <c r="J87" s="16"/>
      <c r="K87" s="16"/>
      <c r="L87" s="16"/>
      <c r="AF87" s="3"/>
    </row>
    <row r="88" spans="4:32" x14ac:dyDescent="0.25">
      <c r="E88" s="8" t="s">
        <v>102</v>
      </c>
      <c r="F88" s="2"/>
      <c r="G88" s="14"/>
      <c r="H88" s="17"/>
      <c r="I88" s="16"/>
      <c r="J88" s="16"/>
      <c r="K88" s="16"/>
      <c r="L88" s="16"/>
      <c r="AF88" s="3">
        <v>8.9999999999999993E-3</v>
      </c>
    </row>
    <row r="89" spans="4:32" x14ac:dyDescent="0.25">
      <c r="E89" s="8" t="s">
        <v>180</v>
      </c>
      <c r="F89" s="2"/>
      <c r="G89" s="14"/>
      <c r="H89" s="17"/>
      <c r="I89" s="16"/>
      <c r="J89" s="16"/>
      <c r="K89" s="16"/>
      <c r="L89" s="16"/>
      <c r="AF89" s="3">
        <v>8.9999999999999993E-3</v>
      </c>
    </row>
    <row r="90" spans="4:32" x14ac:dyDescent="0.25">
      <c r="E90" s="8" t="s">
        <v>182</v>
      </c>
      <c r="F90" s="2"/>
      <c r="G90" s="14"/>
      <c r="H90" s="17"/>
      <c r="I90" s="16"/>
      <c r="J90" s="16"/>
      <c r="K90" s="16"/>
      <c r="L90" s="16"/>
      <c r="AF90" s="3">
        <v>4.4999999999999997E-3</v>
      </c>
    </row>
    <row r="91" spans="4:32" x14ac:dyDescent="0.25">
      <c r="E91" s="8" t="s">
        <v>181</v>
      </c>
      <c r="F91" s="2"/>
      <c r="G91" s="14"/>
      <c r="H91" s="17"/>
      <c r="I91" s="16"/>
      <c r="J91" s="16"/>
      <c r="K91" s="16"/>
      <c r="L91" s="16"/>
      <c r="AF91" s="3">
        <v>4.4999999999999997E-3</v>
      </c>
    </row>
    <row r="92" spans="4:32" x14ac:dyDescent="0.25">
      <c r="D92" t="s">
        <v>185</v>
      </c>
      <c r="F92" s="2"/>
      <c r="G92" s="16"/>
      <c r="H92" s="17"/>
      <c r="I92" s="16"/>
      <c r="J92" s="16"/>
      <c r="K92" s="16"/>
      <c r="L92" s="16"/>
      <c r="AF92" s="3"/>
    </row>
    <row r="93" spans="4:32" x14ac:dyDescent="0.25">
      <c r="E93" s="8" t="s">
        <v>102</v>
      </c>
      <c r="F93" s="2"/>
      <c r="G93" s="14"/>
      <c r="H93" s="17"/>
      <c r="I93" s="16"/>
      <c r="J93" s="16"/>
      <c r="K93" s="16"/>
      <c r="L93" s="16"/>
      <c r="AF93" s="3">
        <v>3.0000000000000001E-3</v>
      </c>
    </row>
    <row r="94" spans="4:32" x14ac:dyDescent="0.25">
      <c r="E94" s="8" t="s">
        <v>180</v>
      </c>
      <c r="F94" s="2"/>
      <c r="G94" s="14"/>
      <c r="H94" s="17"/>
      <c r="I94" s="16"/>
      <c r="J94" s="16"/>
      <c r="K94" s="16"/>
      <c r="L94" s="16"/>
      <c r="AF94" s="3">
        <v>3.0000000000000001E-3</v>
      </c>
    </row>
    <row r="95" spans="4:32" x14ac:dyDescent="0.25">
      <c r="E95" s="8" t="s">
        <v>182</v>
      </c>
      <c r="F95" s="2"/>
      <c r="G95" s="14"/>
      <c r="H95" s="17"/>
      <c r="I95" s="16"/>
      <c r="J95" s="16"/>
      <c r="K95" s="16"/>
      <c r="L95" s="16"/>
      <c r="AF95" s="3">
        <v>1.5E-3</v>
      </c>
    </row>
    <row r="96" spans="4:32" x14ac:dyDescent="0.25">
      <c r="E96" s="8" t="s">
        <v>181</v>
      </c>
      <c r="F96" s="2"/>
      <c r="G96" s="14"/>
      <c r="H96" s="17"/>
      <c r="I96" s="16"/>
      <c r="J96" s="16"/>
      <c r="K96" s="16"/>
      <c r="L96" s="16"/>
      <c r="AF96" s="3">
        <v>1.5E-3</v>
      </c>
    </row>
    <row r="97" spans="1:32" x14ac:dyDescent="0.25">
      <c r="D97" t="s">
        <v>186</v>
      </c>
      <c r="E97" s="8"/>
      <c r="F97" s="2"/>
      <c r="G97" s="16"/>
      <c r="H97" s="17"/>
      <c r="I97" s="16"/>
      <c r="J97" s="16"/>
      <c r="K97" s="16"/>
      <c r="L97" s="16"/>
      <c r="AF97" s="3"/>
    </row>
    <row r="98" spans="1:32" x14ac:dyDescent="0.25">
      <c r="E98" s="8" t="s">
        <v>102</v>
      </c>
      <c r="F98" s="2"/>
      <c r="G98" s="14"/>
      <c r="H98" s="17"/>
      <c r="I98" s="16"/>
      <c r="J98" s="16"/>
      <c r="K98" s="16"/>
      <c r="L98" s="16"/>
      <c r="AF98" s="3">
        <v>3.0000000000000001E-3</v>
      </c>
    </row>
    <row r="99" spans="1:32" x14ac:dyDescent="0.25">
      <c r="E99" s="8" t="s">
        <v>180</v>
      </c>
      <c r="F99" s="2"/>
      <c r="G99" s="14"/>
      <c r="H99" s="17"/>
      <c r="I99" s="16"/>
      <c r="J99" s="16"/>
      <c r="K99" s="16"/>
      <c r="L99" s="16"/>
      <c r="AF99" s="3">
        <v>3.0000000000000001E-3</v>
      </c>
    </row>
    <row r="100" spans="1:32" x14ac:dyDescent="0.25">
      <c r="E100" s="8" t="s">
        <v>182</v>
      </c>
      <c r="F100" s="2"/>
      <c r="G100" s="14"/>
      <c r="H100" s="17"/>
      <c r="I100" s="16"/>
      <c r="J100" s="16"/>
      <c r="K100" s="16"/>
      <c r="L100" s="16"/>
      <c r="AF100" s="3">
        <v>1.5E-3</v>
      </c>
    </row>
    <row r="101" spans="1:32" x14ac:dyDescent="0.25">
      <c r="E101" s="8" t="s">
        <v>181</v>
      </c>
      <c r="F101" s="2"/>
      <c r="G101" s="14"/>
      <c r="H101" s="17"/>
      <c r="I101" s="16"/>
      <c r="J101" s="16"/>
      <c r="K101" s="16"/>
      <c r="L101" s="16"/>
      <c r="AF101" s="3">
        <v>1.5E-3</v>
      </c>
    </row>
    <row r="102" spans="1:32" x14ac:dyDescent="0.25">
      <c r="D102" t="s">
        <v>187</v>
      </c>
      <c r="E102" s="8"/>
      <c r="F102" s="2"/>
      <c r="G102" s="16"/>
      <c r="H102" s="17"/>
      <c r="I102" s="16"/>
      <c r="J102" s="16"/>
      <c r="K102" s="16"/>
      <c r="L102" s="16"/>
      <c r="AF102" s="3"/>
    </row>
    <row r="103" spans="1:32" x14ac:dyDescent="0.25">
      <c r="E103" s="8" t="s">
        <v>102</v>
      </c>
      <c r="F103" s="2"/>
      <c r="G103" s="14"/>
      <c r="H103" s="17"/>
      <c r="I103" s="16"/>
      <c r="J103" s="16"/>
      <c r="K103" s="16"/>
      <c r="L103" s="16"/>
      <c r="AF103" s="3">
        <v>3.0000000000000001E-3</v>
      </c>
    </row>
    <row r="104" spans="1:32" x14ac:dyDescent="0.25">
      <c r="E104" s="8" t="s">
        <v>180</v>
      </c>
      <c r="F104" s="2"/>
      <c r="G104" s="14"/>
      <c r="H104" s="17"/>
      <c r="I104" s="16"/>
      <c r="J104" s="16"/>
      <c r="K104" s="16"/>
      <c r="L104" s="16"/>
      <c r="AF104" s="3">
        <v>3.0000000000000001E-3</v>
      </c>
    </row>
    <row r="105" spans="1:32" x14ac:dyDescent="0.25">
      <c r="E105" s="8" t="s">
        <v>182</v>
      </c>
      <c r="F105" s="2"/>
      <c r="G105" s="14"/>
      <c r="H105" s="17"/>
      <c r="I105" s="16"/>
      <c r="J105" s="16"/>
      <c r="K105" s="16"/>
      <c r="L105" s="16"/>
      <c r="AF105" s="3">
        <v>1.5E-3</v>
      </c>
    </row>
    <row r="106" spans="1:32" x14ac:dyDescent="0.25">
      <c r="E106" s="8" t="s">
        <v>181</v>
      </c>
      <c r="F106" s="2"/>
      <c r="G106" s="14"/>
      <c r="H106" s="17"/>
      <c r="I106" s="16"/>
      <c r="J106" s="16"/>
      <c r="K106" s="16"/>
      <c r="L106" s="16"/>
      <c r="AF106" s="3">
        <v>1.5E-3</v>
      </c>
    </row>
    <row r="107" spans="1:32" x14ac:dyDescent="0.25">
      <c r="D107" t="s">
        <v>188</v>
      </c>
      <c r="E107" s="8"/>
      <c r="F107" s="2"/>
      <c r="G107" s="16"/>
      <c r="H107" s="17"/>
      <c r="I107" s="16"/>
      <c r="J107" s="16"/>
      <c r="K107" s="16"/>
      <c r="L107" s="16"/>
      <c r="AF107" s="3"/>
    </row>
    <row r="108" spans="1:32" x14ac:dyDescent="0.25">
      <c r="E108" s="8" t="s">
        <v>102</v>
      </c>
      <c r="F108" s="2"/>
      <c r="G108" s="14"/>
      <c r="H108" s="17"/>
      <c r="I108" s="16"/>
      <c r="J108" s="16"/>
      <c r="K108" s="16"/>
      <c r="L108" s="16"/>
      <c r="AF108" s="3">
        <v>3.0000000000000001E-3</v>
      </c>
    </row>
    <row r="109" spans="1:32" x14ac:dyDescent="0.25">
      <c r="E109" s="8" t="s">
        <v>180</v>
      </c>
      <c r="F109" s="2"/>
      <c r="G109" s="14"/>
      <c r="H109" s="17"/>
      <c r="I109" s="16"/>
      <c r="J109" s="16"/>
      <c r="K109" s="16"/>
      <c r="L109" s="16"/>
      <c r="AF109" s="3">
        <v>3.0000000000000001E-3</v>
      </c>
    </row>
    <row r="110" spans="1:32" x14ac:dyDescent="0.25">
      <c r="E110" s="8" t="s">
        <v>182</v>
      </c>
      <c r="F110" s="2"/>
      <c r="G110" s="14"/>
      <c r="H110" s="17"/>
      <c r="I110" s="16"/>
      <c r="J110" s="16"/>
      <c r="K110" s="16"/>
      <c r="L110" s="16"/>
      <c r="AF110" s="3">
        <v>1.5E-3</v>
      </c>
    </row>
    <row r="111" spans="1:32" x14ac:dyDescent="0.25">
      <c r="E111" s="8" t="s">
        <v>181</v>
      </c>
      <c r="F111" s="2"/>
      <c r="G111" s="14"/>
      <c r="H111" s="17"/>
      <c r="I111" s="16"/>
      <c r="J111" s="16"/>
      <c r="K111" s="16"/>
      <c r="L111" s="16"/>
      <c r="AF111" s="3">
        <v>1.5E-3</v>
      </c>
    </row>
    <row r="112" spans="1:32" x14ac:dyDescent="0.25">
      <c r="A112" t="s">
        <v>15</v>
      </c>
      <c r="B112">
        <v>10</v>
      </c>
      <c r="C112" t="s">
        <v>36</v>
      </c>
      <c r="F112" s="2"/>
      <c r="G112" s="16"/>
      <c r="H112" s="17"/>
      <c r="I112" s="16"/>
      <c r="J112" s="16"/>
      <c r="K112" s="16"/>
      <c r="L112" s="16"/>
      <c r="AF112" s="3"/>
    </row>
    <row r="113" spans="4:32" x14ac:dyDescent="0.25">
      <c r="D113" t="s">
        <v>58</v>
      </c>
      <c r="F113" s="2"/>
      <c r="G113" s="16"/>
      <c r="H113" s="17"/>
      <c r="I113" s="16"/>
      <c r="J113" s="16"/>
      <c r="K113" s="16"/>
      <c r="L113" s="16"/>
      <c r="AF113" s="3"/>
    </row>
    <row r="114" spans="4:32" x14ac:dyDescent="0.25">
      <c r="E114" s="8" t="s">
        <v>102</v>
      </c>
      <c r="F114" s="2"/>
      <c r="G114" s="14"/>
      <c r="H114" s="17"/>
      <c r="I114" s="16"/>
      <c r="J114" s="16"/>
      <c r="K114" s="14"/>
      <c r="L114" s="16"/>
      <c r="AF114" s="3">
        <v>5.0000000000000001E-3</v>
      </c>
    </row>
    <row r="115" spans="4:32" x14ac:dyDescent="0.25">
      <c r="E115" s="8" t="s">
        <v>189</v>
      </c>
      <c r="F115" s="2"/>
      <c r="G115" s="14"/>
      <c r="H115" s="17"/>
      <c r="I115" s="16"/>
      <c r="J115" s="16"/>
      <c r="K115" s="14"/>
      <c r="L115" s="16"/>
      <c r="AF115" s="3">
        <v>5.0000000000000001E-3</v>
      </c>
    </row>
    <row r="116" spans="4:32" x14ac:dyDescent="0.25">
      <c r="E116" s="8" t="s">
        <v>181</v>
      </c>
      <c r="F116" s="2"/>
      <c r="G116" s="14"/>
      <c r="H116" s="17"/>
      <c r="I116" s="16"/>
      <c r="J116" s="16"/>
      <c r="K116" s="14"/>
      <c r="L116" s="16"/>
      <c r="AF116" s="3">
        <v>3.0000000000000001E-3</v>
      </c>
    </row>
    <row r="117" spans="4:32" x14ac:dyDescent="0.25">
      <c r="D117" t="s">
        <v>63</v>
      </c>
      <c r="F117" s="2"/>
      <c r="G117" s="14"/>
      <c r="H117" s="17"/>
      <c r="I117" s="16"/>
      <c r="J117" s="16"/>
      <c r="K117" s="14"/>
      <c r="L117" s="16"/>
      <c r="AF117" s="3"/>
    </row>
    <row r="118" spans="4:32" x14ac:dyDescent="0.25">
      <c r="E118" s="8" t="s">
        <v>102</v>
      </c>
      <c r="F118" s="2"/>
      <c r="G118" s="14"/>
      <c r="H118" s="17"/>
      <c r="I118" s="14"/>
      <c r="J118" s="16"/>
      <c r="K118" s="14"/>
      <c r="L118" s="16"/>
      <c r="AF118" s="3">
        <v>5.0000000000000001E-3</v>
      </c>
    </row>
    <row r="119" spans="4:32" x14ac:dyDescent="0.25">
      <c r="E119" s="8" t="s">
        <v>189</v>
      </c>
      <c r="F119" s="2"/>
      <c r="G119" s="14"/>
      <c r="H119" s="17"/>
      <c r="I119" s="14"/>
      <c r="J119" s="16"/>
      <c r="K119" s="14"/>
      <c r="L119" s="16"/>
      <c r="AF119" s="3">
        <v>5.0000000000000001E-3</v>
      </c>
    </row>
    <row r="120" spans="4:32" x14ac:dyDescent="0.25">
      <c r="E120" s="8" t="s">
        <v>181</v>
      </c>
      <c r="F120" s="2"/>
      <c r="G120" s="14"/>
      <c r="H120" s="17"/>
      <c r="I120" s="14"/>
      <c r="J120" s="16"/>
      <c r="K120" s="14"/>
      <c r="L120" s="16"/>
      <c r="AF120" s="3">
        <v>3.0000000000000001E-3</v>
      </c>
    </row>
    <row r="121" spans="4:32" x14ac:dyDescent="0.25">
      <c r="D121" t="s">
        <v>64</v>
      </c>
      <c r="F121" s="2"/>
      <c r="G121" s="16"/>
      <c r="H121" s="17"/>
      <c r="I121" s="16"/>
      <c r="J121" s="16"/>
      <c r="K121" s="14"/>
      <c r="L121" s="16"/>
      <c r="AF121" s="3"/>
    </row>
    <row r="122" spans="4:32" x14ac:dyDescent="0.25">
      <c r="E122" s="8" t="s">
        <v>102</v>
      </c>
      <c r="F122" s="2"/>
      <c r="G122" s="14"/>
      <c r="H122" s="17"/>
      <c r="I122" s="16"/>
      <c r="J122" s="16"/>
      <c r="K122" s="14"/>
      <c r="L122" s="16"/>
      <c r="AF122" s="3">
        <v>5.0000000000000001E-3</v>
      </c>
    </row>
    <row r="123" spans="4:32" x14ac:dyDescent="0.25">
      <c r="E123" s="8" t="s">
        <v>189</v>
      </c>
      <c r="F123" s="2"/>
      <c r="G123" s="14"/>
      <c r="H123" s="17"/>
      <c r="I123" s="16"/>
      <c r="J123" s="16"/>
      <c r="K123" s="14"/>
      <c r="L123" s="16"/>
      <c r="AF123" s="3">
        <v>5.0000000000000001E-3</v>
      </c>
    </row>
    <row r="124" spans="4:32" x14ac:dyDescent="0.25">
      <c r="E124" s="8" t="s">
        <v>181</v>
      </c>
      <c r="F124" s="2"/>
      <c r="G124" s="14"/>
      <c r="H124" s="17"/>
      <c r="I124" s="16"/>
      <c r="J124" s="16"/>
      <c r="K124" s="14"/>
      <c r="L124" s="16"/>
      <c r="AF124" s="3">
        <v>3.0000000000000001E-3</v>
      </c>
    </row>
    <row r="125" spans="4:32" x14ac:dyDescent="0.25">
      <c r="D125" t="s">
        <v>65</v>
      </c>
      <c r="F125" s="2"/>
      <c r="G125" s="14"/>
      <c r="H125" s="17"/>
      <c r="I125" s="14"/>
      <c r="J125" s="16"/>
      <c r="K125" s="16"/>
      <c r="L125" s="16"/>
      <c r="AF125" s="3"/>
    </row>
    <row r="126" spans="4:32" x14ac:dyDescent="0.25">
      <c r="E126" s="8" t="s">
        <v>102</v>
      </c>
      <c r="F126" s="2"/>
      <c r="G126" s="14"/>
      <c r="H126" s="17"/>
      <c r="I126" s="14"/>
      <c r="J126" s="16"/>
      <c r="K126" s="16"/>
      <c r="L126" s="16"/>
      <c r="AF126" s="3">
        <v>6.0000000000000001E-3</v>
      </c>
    </row>
    <row r="127" spans="4:32" x14ac:dyDescent="0.25">
      <c r="E127" s="8" t="s">
        <v>189</v>
      </c>
      <c r="F127" s="2"/>
      <c r="G127" s="14"/>
      <c r="H127" s="17"/>
      <c r="I127" s="14"/>
      <c r="J127" s="16"/>
      <c r="K127" s="16"/>
      <c r="L127" s="16"/>
      <c r="AF127" s="3">
        <v>6.0000000000000001E-3</v>
      </c>
    </row>
    <row r="128" spans="4:32" x14ac:dyDescent="0.25">
      <c r="E128" s="8" t="s">
        <v>181</v>
      </c>
      <c r="F128" s="2"/>
      <c r="G128" s="14"/>
      <c r="H128" s="17"/>
      <c r="I128" s="14"/>
      <c r="J128" s="16"/>
      <c r="K128" s="16"/>
      <c r="L128" s="16"/>
      <c r="AF128" s="3">
        <v>3.0000000000000001E-3</v>
      </c>
    </row>
    <row r="129" spans="1:32" x14ac:dyDescent="0.25">
      <c r="D129" t="s">
        <v>66</v>
      </c>
      <c r="F129" s="2"/>
      <c r="G129" s="16"/>
      <c r="H129" s="17"/>
      <c r="I129" s="14"/>
      <c r="J129" s="16"/>
      <c r="K129" s="16"/>
      <c r="L129" s="16"/>
      <c r="AF129" s="3"/>
    </row>
    <row r="130" spans="1:32" x14ac:dyDescent="0.25">
      <c r="E130" s="8" t="s">
        <v>102</v>
      </c>
      <c r="F130" s="2"/>
      <c r="G130" s="14"/>
      <c r="H130" s="17"/>
      <c r="I130" s="14"/>
      <c r="J130" s="16"/>
      <c r="K130" s="16"/>
      <c r="L130" s="16"/>
      <c r="AF130" s="3">
        <v>5.0000000000000001E-3</v>
      </c>
    </row>
    <row r="131" spans="1:32" x14ac:dyDescent="0.25">
      <c r="E131" s="8" t="s">
        <v>189</v>
      </c>
      <c r="F131" s="2"/>
      <c r="G131" s="14"/>
      <c r="H131" s="17"/>
      <c r="I131" s="14"/>
      <c r="J131" s="16"/>
      <c r="K131" s="16"/>
      <c r="L131" s="16"/>
      <c r="AF131" s="3">
        <v>5.0000000000000001E-3</v>
      </c>
    </row>
    <row r="132" spans="1:32" x14ac:dyDescent="0.25">
      <c r="E132" s="8" t="s">
        <v>181</v>
      </c>
      <c r="F132" s="2"/>
      <c r="G132" s="14"/>
      <c r="H132" s="17"/>
      <c r="I132" s="14"/>
      <c r="J132" s="16"/>
      <c r="K132" s="16"/>
      <c r="L132" s="16"/>
      <c r="AF132" s="3">
        <v>3.0000000000000001E-3</v>
      </c>
    </row>
    <row r="133" spans="1:32" x14ac:dyDescent="0.25">
      <c r="D133" t="s">
        <v>68</v>
      </c>
      <c r="F133" s="2"/>
      <c r="G133" s="14"/>
      <c r="H133" s="17"/>
      <c r="I133" s="14"/>
      <c r="J133" s="16"/>
      <c r="K133" s="16"/>
      <c r="L133" s="16"/>
      <c r="AF133" s="3"/>
    </row>
    <row r="134" spans="1:32" x14ac:dyDescent="0.25">
      <c r="E134" s="8" t="s">
        <v>102</v>
      </c>
      <c r="F134" s="2"/>
      <c r="G134" s="14"/>
      <c r="H134" s="17"/>
      <c r="I134" s="14"/>
      <c r="J134" s="16"/>
      <c r="K134" s="16"/>
      <c r="L134" s="16"/>
      <c r="AF134" s="3">
        <v>5.0000000000000001E-3</v>
      </c>
    </row>
    <row r="135" spans="1:32" x14ac:dyDescent="0.25">
      <c r="E135" s="8" t="s">
        <v>189</v>
      </c>
      <c r="F135" s="2"/>
      <c r="G135" s="14"/>
      <c r="H135" s="17"/>
      <c r="I135" s="14"/>
      <c r="J135" s="16"/>
      <c r="K135" s="16"/>
      <c r="L135" s="16"/>
      <c r="AF135" s="3">
        <v>5.0000000000000001E-3</v>
      </c>
    </row>
    <row r="136" spans="1:32" x14ac:dyDescent="0.25">
      <c r="E136" s="8" t="s">
        <v>181</v>
      </c>
      <c r="F136" s="2"/>
      <c r="G136" s="14"/>
      <c r="H136" s="17"/>
      <c r="I136" s="14"/>
      <c r="J136" s="16"/>
      <c r="K136" s="16"/>
      <c r="L136" s="16"/>
      <c r="AF136" s="3">
        <v>3.0000000000000001E-3</v>
      </c>
    </row>
    <row r="137" spans="1:32" x14ac:dyDescent="0.25">
      <c r="A137" t="s">
        <v>16</v>
      </c>
      <c r="B137">
        <v>11</v>
      </c>
      <c r="C137" t="s">
        <v>37</v>
      </c>
      <c r="F137" s="2"/>
      <c r="G137" s="16"/>
      <c r="H137" s="17"/>
      <c r="I137" s="16"/>
      <c r="J137" s="16"/>
      <c r="K137" s="16"/>
      <c r="L137" s="16"/>
      <c r="AF137" s="3"/>
    </row>
    <row r="138" spans="1:32" x14ac:dyDescent="0.25">
      <c r="E138" t="s">
        <v>169</v>
      </c>
      <c r="F138" s="2"/>
      <c r="G138" s="14"/>
      <c r="H138" s="17"/>
      <c r="I138" s="16"/>
      <c r="J138" s="16"/>
      <c r="K138" s="16"/>
      <c r="L138" s="16"/>
      <c r="AF138" s="3">
        <v>2E-3</v>
      </c>
    </row>
    <row r="139" spans="1:32" x14ac:dyDescent="0.25">
      <c r="E139" t="s">
        <v>170</v>
      </c>
      <c r="F139" s="2"/>
      <c r="G139" s="14"/>
      <c r="H139" s="17"/>
      <c r="I139" s="16"/>
      <c r="J139" s="16"/>
      <c r="K139" s="16"/>
      <c r="L139" s="16"/>
      <c r="AF139" s="3">
        <v>7.4999999999999997E-3</v>
      </c>
    </row>
    <row r="140" spans="1:32" x14ac:dyDescent="0.25">
      <c r="E140" t="s">
        <v>171</v>
      </c>
      <c r="F140" s="2"/>
      <c r="G140" s="14"/>
      <c r="H140" s="17"/>
      <c r="I140" s="16"/>
      <c r="J140" s="16"/>
      <c r="K140" s="18"/>
      <c r="L140" s="16"/>
      <c r="AF140" s="3">
        <v>2.3E-2</v>
      </c>
    </row>
    <row r="141" spans="1:32" x14ac:dyDescent="0.25">
      <c r="E141" t="s">
        <v>176</v>
      </c>
      <c r="F141" s="2"/>
      <c r="G141" s="14"/>
      <c r="H141" s="17"/>
      <c r="I141" s="16"/>
      <c r="J141" s="16"/>
      <c r="K141" s="16"/>
      <c r="L141" s="16"/>
      <c r="AF141" s="3">
        <v>0.03</v>
      </c>
    </row>
    <row r="142" spans="1:32" x14ac:dyDescent="0.25">
      <c r="E142" t="s">
        <v>172</v>
      </c>
      <c r="F142" s="2"/>
      <c r="G142" s="14"/>
      <c r="H142" s="17"/>
      <c r="I142" s="16"/>
      <c r="J142" s="16"/>
      <c r="K142" s="14"/>
      <c r="L142" s="16"/>
      <c r="AF142" s="3">
        <v>1.4999999999999999E-2</v>
      </c>
    </row>
    <row r="143" spans="1:32" x14ac:dyDescent="0.25">
      <c r="E143" t="s">
        <v>173</v>
      </c>
      <c r="F143" s="2"/>
      <c r="G143" s="14"/>
      <c r="H143" s="17"/>
      <c r="I143" s="16"/>
      <c r="J143" s="16"/>
      <c r="K143" s="14"/>
      <c r="L143" s="16"/>
      <c r="AF143" s="3">
        <v>5.0000000000000001E-3</v>
      </c>
    </row>
    <row r="144" spans="1:32" x14ac:dyDescent="0.25">
      <c r="E144" t="s">
        <v>174</v>
      </c>
      <c r="F144" s="2"/>
      <c r="G144" s="14"/>
      <c r="H144" s="17"/>
      <c r="I144" s="16"/>
      <c r="J144" s="16"/>
      <c r="K144" s="14"/>
      <c r="L144" s="16"/>
      <c r="AF144" s="3">
        <v>1E-3</v>
      </c>
    </row>
    <row r="145" spans="1:32" x14ac:dyDescent="0.25">
      <c r="E145" t="s">
        <v>175</v>
      </c>
      <c r="F145" s="2"/>
      <c r="G145" s="14"/>
      <c r="H145" s="17"/>
      <c r="I145" s="16"/>
      <c r="J145" s="16"/>
      <c r="K145" s="16"/>
      <c r="L145" s="16"/>
      <c r="AF145" s="3">
        <v>1.4999999999999999E-2</v>
      </c>
    </row>
    <row r="146" spans="1:32" x14ac:dyDescent="0.25">
      <c r="E146" t="s">
        <v>177</v>
      </c>
      <c r="F146" s="2"/>
      <c r="G146" s="14"/>
      <c r="H146" s="17"/>
      <c r="I146" s="16"/>
      <c r="J146" s="16"/>
      <c r="K146" s="14"/>
      <c r="L146" s="16"/>
      <c r="AF146" s="3">
        <v>1E-3</v>
      </c>
    </row>
    <row r="147" spans="1:32" x14ac:dyDescent="0.25">
      <c r="E147" t="s">
        <v>178</v>
      </c>
      <c r="F147" s="2"/>
      <c r="G147" s="14"/>
      <c r="H147" s="17"/>
      <c r="I147" s="16"/>
      <c r="J147" s="16"/>
      <c r="K147" s="14"/>
      <c r="L147" s="16"/>
      <c r="AF147" s="3">
        <v>5.0000000000000044E-4</v>
      </c>
    </row>
    <row r="148" spans="1:32" x14ac:dyDescent="0.25">
      <c r="A148" t="s">
        <v>17</v>
      </c>
      <c r="B148">
        <v>12</v>
      </c>
      <c r="C148" t="s">
        <v>38</v>
      </c>
      <c r="F148" s="2"/>
      <c r="G148" s="16"/>
      <c r="H148" s="17"/>
      <c r="I148" s="16"/>
      <c r="J148" s="16"/>
      <c r="K148" s="16"/>
      <c r="L148" s="16"/>
      <c r="AF148" s="3"/>
    </row>
    <row r="149" spans="1:32" x14ac:dyDescent="0.25">
      <c r="E149" t="s">
        <v>102</v>
      </c>
      <c r="F149" s="2"/>
      <c r="G149" s="14"/>
      <c r="H149" s="17"/>
      <c r="I149" s="16"/>
      <c r="J149" s="16"/>
      <c r="K149" s="16"/>
      <c r="L149" s="16"/>
      <c r="AF149" s="3">
        <v>5.0000000000000001E-3</v>
      </c>
    </row>
    <row r="150" spans="1:32" x14ac:dyDescent="0.25">
      <c r="E150" t="s">
        <v>190</v>
      </c>
      <c r="F150" s="2"/>
      <c r="G150" s="14"/>
      <c r="H150" s="17"/>
      <c r="I150" s="16"/>
      <c r="J150" s="16"/>
      <c r="K150" s="16"/>
      <c r="L150" s="16"/>
      <c r="AF150" s="3">
        <v>7.4999999999999997E-3</v>
      </c>
    </row>
    <row r="151" spans="1:32" x14ac:dyDescent="0.25">
      <c r="E151" t="s">
        <v>191</v>
      </c>
      <c r="F151" s="2"/>
      <c r="G151" s="14"/>
      <c r="H151" s="17"/>
      <c r="I151" s="16"/>
      <c r="J151" s="16"/>
      <c r="K151" s="16"/>
      <c r="L151" s="16"/>
      <c r="AF151" s="3">
        <v>7.4999999999999997E-3</v>
      </c>
    </row>
    <row r="152" spans="1:32" x14ac:dyDescent="0.25">
      <c r="E152" t="s">
        <v>193</v>
      </c>
      <c r="F152" s="2"/>
      <c r="G152" s="14"/>
      <c r="H152" s="17"/>
      <c r="I152" s="16"/>
      <c r="J152" s="16"/>
      <c r="K152" s="16"/>
      <c r="L152" s="16"/>
      <c r="AF152" s="3">
        <v>4.0000000000000001E-3</v>
      </c>
    </row>
    <row r="153" spans="1:32" x14ac:dyDescent="0.25">
      <c r="E153" t="s">
        <v>192</v>
      </c>
      <c r="F153" s="2"/>
      <c r="G153" s="14"/>
      <c r="H153" s="17"/>
      <c r="I153" s="16"/>
      <c r="J153" s="16"/>
      <c r="K153" s="16"/>
      <c r="L153" s="16"/>
      <c r="AF153" s="3">
        <v>1.0000000000000009E-3</v>
      </c>
    </row>
    <row r="154" spans="1:32" x14ac:dyDescent="0.25">
      <c r="A154" t="s">
        <v>18</v>
      </c>
      <c r="B154">
        <v>13</v>
      </c>
      <c r="C154" t="s">
        <v>39</v>
      </c>
      <c r="F154" s="2"/>
      <c r="G154" s="16"/>
      <c r="H154" s="17"/>
      <c r="I154" s="16"/>
      <c r="J154" s="16"/>
      <c r="K154" s="16"/>
      <c r="L154" s="16"/>
      <c r="AF154" s="3"/>
    </row>
    <row r="155" spans="1:32" x14ac:dyDescent="0.25">
      <c r="D155" t="s">
        <v>102</v>
      </c>
      <c r="F155" s="2"/>
      <c r="G155" s="14"/>
      <c r="H155" s="17"/>
      <c r="I155" s="16"/>
      <c r="J155" s="16"/>
      <c r="K155" s="16"/>
      <c r="L155" s="16"/>
      <c r="AF155" s="3">
        <v>5.0000000000000001E-3</v>
      </c>
    </row>
    <row r="156" spans="1:32" x14ac:dyDescent="0.25">
      <c r="E156" t="s">
        <v>103</v>
      </c>
      <c r="F156" s="2"/>
      <c r="G156" s="14"/>
      <c r="H156" s="17"/>
      <c r="I156" s="16"/>
      <c r="J156" s="16"/>
      <c r="K156" s="16"/>
      <c r="L156" s="16"/>
      <c r="AF156" s="3">
        <v>1.5E-3</v>
      </c>
    </row>
    <row r="157" spans="1:32" x14ac:dyDescent="0.25">
      <c r="E157" t="s">
        <v>104</v>
      </c>
      <c r="F157" s="2"/>
      <c r="G157" s="14"/>
      <c r="H157" s="17"/>
      <c r="I157" s="16"/>
      <c r="J157" s="16"/>
      <c r="K157" s="16"/>
      <c r="L157" s="16"/>
      <c r="AF157" s="3">
        <v>1.5E-3</v>
      </c>
    </row>
    <row r="158" spans="1:32" x14ac:dyDescent="0.25">
      <c r="E158" t="s">
        <v>106</v>
      </c>
      <c r="F158" s="2"/>
      <c r="G158" s="14"/>
      <c r="H158" s="17"/>
      <c r="I158" s="16"/>
      <c r="J158" s="16"/>
      <c r="K158" s="16"/>
      <c r="L158" s="16"/>
      <c r="AF158" s="3">
        <v>1.5E-3</v>
      </c>
    </row>
    <row r="159" spans="1:32" x14ac:dyDescent="0.25">
      <c r="D159" t="s">
        <v>105</v>
      </c>
      <c r="F159" s="2"/>
      <c r="G159" s="14"/>
      <c r="H159" s="17"/>
      <c r="I159" s="16"/>
      <c r="J159" s="16"/>
      <c r="K159" s="16"/>
      <c r="L159" s="16"/>
      <c r="AF159" s="3">
        <v>5.0000000000000044E-4</v>
      </c>
    </row>
    <row r="160" spans="1:32" x14ac:dyDescent="0.25">
      <c r="A160" t="s">
        <v>19</v>
      </c>
      <c r="B160">
        <v>14</v>
      </c>
      <c r="C160" t="s">
        <v>40</v>
      </c>
      <c r="F160" s="2"/>
      <c r="G160" s="16"/>
      <c r="H160" s="17"/>
      <c r="I160" s="16"/>
      <c r="J160" s="16"/>
      <c r="K160" s="16"/>
      <c r="L160" s="16"/>
      <c r="AF160" s="3"/>
    </row>
    <row r="161" spans="4:32" x14ac:dyDescent="0.25">
      <c r="D161" t="s">
        <v>119</v>
      </c>
      <c r="F161" s="2"/>
      <c r="G161" s="16"/>
      <c r="H161" s="17"/>
      <c r="I161" s="16"/>
      <c r="J161" s="16"/>
      <c r="K161" s="16"/>
      <c r="L161" s="16"/>
      <c r="AF161" s="3"/>
    </row>
    <row r="162" spans="4:32" x14ac:dyDescent="0.25">
      <c r="E162" t="s">
        <v>107</v>
      </c>
      <c r="F162" s="2"/>
      <c r="G162" s="14"/>
      <c r="H162" s="17"/>
      <c r="I162" s="16"/>
      <c r="J162" s="16"/>
      <c r="K162" s="16"/>
      <c r="L162" s="14"/>
      <c r="AF162" s="3">
        <v>5.9999999999999995E-4</v>
      </c>
    </row>
    <row r="163" spans="4:32" x14ac:dyDescent="0.25">
      <c r="E163" t="s">
        <v>108</v>
      </c>
      <c r="F163" s="2"/>
      <c r="G163" s="14"/>
      <c r="H163" s="17"/>
      <c r="I163" s="16"/>
      <c r="J163" s="16"/>
      <c r="K163" s="16"/>
      <c r="L163" s="14"/>
      <c r="AF163" s="3">
        <v>5.0000000000000001E-4</v>
      </c>
    </row>
    <row r="164" spans="4:32" x14ac:dyDescent="0.25">
      <c r="E164" t="s">
        <v>109</v>
      </c>
      <c r="F164" s="2"/>
      <c r="G164" s="14"/>
      <c r="H164" s="17"/>
      <c r="I164" s="16"/>
      <c r="J164" s="16"/>
      <c r="K164" s="16"/>
      <c r="L164" s="14"/>
      <c r="AF164" s="3">
        <v>1.2999999999999999E-3</v>
      </c>
    </row>
    <row r="165" spans="4:32" x14ac:dyDescent="0.25">
      <c r="E165" t="s">
        <v>110</v>
      </c>
      <c r="F165" s="2"/>
      <c r="G165" s="14"/>
      <c r="H165" s="17"/>
      <c r="I165" s="16"/>
      <c r="J165" s="16"/>
      <c r="K165" s="16"/>
      <c r="L165" s="14"/>
      <c r="AF165" s="3">
        <v>4.0000000000000001E-3</v>
      </c>
    </row>
    <row r="166" spans="4:32" x14ac:dyDescent="0.25">
      <c r="E166" t="s">
        <v>111</v>
      </c>
      <c r="F166" s="2"/>
      <c r="G166" s="14"/>
      <c r="H166" s="17"/>
      <c r="I166" s="16"/>
      <c r="J166" s="16"/>
      <c r="K166" s="16"/>
      <c r="L166" s="14"/>
      <c r="AF166" s="3">
        <v>1.2500000000000001E-2</v>
      </c>
    </row>
    <row r="167" spans="4:32" x14ac:dyDescent="0.25">
      <c r="E167" t="s">
        <v>112</v>
      </c>
      <c r="F167" s="2"/>
      <c r="G167" s="14"/>
      <c r="H167" s="17"/>
      <c r="I167" s="16"/>
      <c r="J167" s="16"/>
      <c r="K167" s="16"/>
      <c r="L167" s="14"/>
      <c r="AF167" s="3">
        <v>2.5999999999999999E-3</v>
      </c>
    </row>
    <row r="168" spans="4:32" x14ac:dyDescent="0.25">
      <c r="E168" t="s">
        <v>113</v>
      </c>
      <c r="F168" s="2"/>
      <c r="G168" s="14"/>
      <c r="H168" s="17"/>
      <c r="I168" s="16"/>
      <c r="J168" s="16"/>
      <c r="K168" s="16"/>
      <c r="L168" s="14"/>
      <c r="AF168" s="3">
        <v>1.1999999999999999E-3</v>
      </c>
    </row>
    <row r="169" spans="4:32" x14ac:dyDescent="0.25">
      <c r="E169" t="s">
        <v>114</v>
      </c>
      <c r="F169" s="2"/>
      <c r="G169" s="14"/>
      <c r="H169" s="17"/>
      <c r="I169" s="16"/>
      <c r="J169" s="16"/>
      <c r="K169" s="16"/>
      <c r="L169" s="14"/>
      <c r="AF169" s="3">
        <v>2.8E-3</v>
      </c>
    </row>
    <row r="170" spans="4:32" x14ac:dyDescent="0.25">
      <c r="E170" t="s">
        <v>115</v>
      </c>
      <c r="F170" s="2"/>
      <c r="G170" s="14"/>
      <c r="H170" s="17"/>
      <c r="I170" s="16"/>
      <c r="J170" s="16"/>
      <c r="K170" s="16"/>
      <c r="L170" s="14"/>
      <c r="AF170" s="3">
        <v>2E-3</v>
      </c>
    </row>
    <row r="171" spans="4:32" x14ac:dyDescent="0.25">
      <c r="E171" t="s">
        <v>116</v>
      </c>
      <c r="F171" s="2"/>
      <c r="G171" s="14"/>
      <c r="H171" s="17"/>
      <c r="I171" s="16"/>
      <c r="J171" s="16"/>
      <c r="K171" s="16"/>
      <c r="L171" s="14"/>
      <c r="AF171" s="3">
        <v>4.0000000000000002E-4</v>
      </c>
    </row>
    <row r="172" spans="4:32" x14ac:dyDescent="0.25">
      <c r="E172" t="s">
        <v>117</v>
      </c>
      <c r="F172" s="2"/>
      <c r="G172" s="14"/>
      <c r="H172" s="17"/>
      <c r="I172" s="16"/>
      <c r="J172" s="16"/>
      <c r="K172" s="16"/>
      <c r="L172" s="16"/>
      <c r="AF172" s="3">
        <v>3.5999999999999999E-3</v>
      </c>
    </row>
    <row r="173" spans="4:32" x14ac:dyDescent="0.25">
      <c r="E173" t="s">
        <v>118</v>
      </c>
      <c r="F173" s="2"/>
      <c r="G173" s="14"/>
      <c r="H173" s="17"/>
      <c r="I173" s="16"/>
      <c r="J173" s="16"/>
      <c r="K173" s="16"/>
      <c r="L173" s="16"/>
      <c r="AF173" s="3">
        <v>2E-3</v>
      </c>
    </row>
    <row r="174" spans="4:32" x14ac:dyDescent="0.25">
      <c r="D174" t="s">
        <v>120</v>
      </c>
      <c r="F174" s="2"/>
      <c r="G174" s="14"/>
      <c r="H174" s="17"/>
      <c r="I174" s="16"/>
      <c r="J174" s="16"/>
      <c r="K174" s="16"/>
      <c r="L174" s="16"/>
      <c r="AF174" s="3"/>
    </row>
    <row r="175" spans="4:32" x14ac:dyDescent="0.25">
      <c r="E175" t="s">
        <v>122</v>
      </c>
      <c r="F175" s="2"/>
      <c r="G175" s="14"/>
      <c r="H175" s="17"/>
      <c r="I175" s="16"/>
      <c r="J175" s="16"/>
      <c r="K175" s="16"/>
      <c r="L175" s="14"/>
      <c r="AF175" s="3">
        <v>4.4999999999999997E-3</v>
      </c>
    </row>
    <row r="176" spans="4:32" x14ac:dyDescent="0.25">
      <c r="E176" t="s">
        <v>123</v>
      </c>
      <c r="F176" s="2"/>
      <c r="G176" s="14"/>
      <c r="H176" s="17"/>
      <c r="I176" s="16"/>
      <c r="J176" s="16"/>
      <c r="K176" s="16"/>
      <c r="L176" s="14"/>
      <c r="AF176" s="3">
        <v>4.0000000000000001E-3</v>
      </c>
    </row>
    <row r="177" spans="4:32" x14ac:dyDescent="0.25">
      <c r="E177" t="s">
        <v>121</v>
      </c>
      <c r="F177" s="2"/>
      <c r="G177" s="14"/>
      <c r="H177" s="17"/>
      <c r="I177" s="16"/>
      <c r="J177" s="16"/>
      <c r="K177" s="16"/>
      <c r="L177" s="14"/>
      <c r="AF177" s="3">
        <v>0.03</v>
      </c>
    </row>
    <row r="178" spans="4:32" x14ac:dyDescent="0.25">
      <c r="E178" t="s">
        <v>124</v>
      </c>
      <c r="F178" s="2"/>
      <c r="G178" s="14"/>
      <c r="H178" s="17"/>
      <c r="I178" s="16"/>
      <c r="J178" s="16"/>
      <c r="K178" s="16"/>
      <c r="L178" s="14"/>
      <c r="AF178" s="3">
        <v>3.8E-3</v>
      </c>
    </row>
    <row r="179" spans="4:32" x14ac:dyDescent="0.25">
      <c r="D179" t="s">
        <v>139</v>
      </c>
      <c r="F179" s="2"/>
      <c r="G179" s="14"/>
      <c r="H179" s="17"/>
      <c r="I179" s="16"/>
      <c r="J179" s="16"/>
      <c r="K179" s="16"/>
      <c r="L179" s="16"/>
      <c r="AF179" s="3"/>
    </row>
    <row r="180" spans="4:32" x14ac:dyDescent="0.25">
      <c r="E180" t="s">
        <v>125</v>
      </c>
      <c r="F180" s="2"/>
      <c r="G180" s="16"/>
      <c r="H180" s="15"/>
      <c r="I180" s="16"/>
      <c r="J180" s="16"/>
      <c r="K180" s="16"/>
      <c r="L180" s="14"/>
      <c r="AF180" s="3">
        <v>5.0000000000000001E-4</v>
      </c>
    </row>
    <row r="181" spans="4:32" x14ac:dyDescent="0.25">
      <c r="E181" t="s">
        <v>126</v>
      </c>
      <c r="F181" s="2"/>
      <c r="G181" s="14"/>
      <c r="H181" s="17"/>
      <c r="I181" s="16"/>
      <c r="J181" s="16"/>
      <c r="K181" s="16"/>
      <c r="L181" s="14"/>
      <c r="AF181" s="3">
        <v>4.0000000000000001E-3</v>
      </c>
    </row>
    <row r="182" spans="4:32" x14ac:dyDescent="0.25">
      <c r="E182" t="s">
        <v>127</v>
      </c>
      <c r="F182" s="2"/>
      <c r="G182" s="14"/>
      <c r="H182" s="17"/>
      <c r="I182" s="16"/>
      <c r="J182" s="16"/>
      <c r="K182" s="16"/>
      <c r="L182" s="14"/>
      <c r="AF182" s="3">
        <v>2E-3</v>
      </c>
    </row>
    <row r="183" spans="4:32" x14ac:dyDescent="0.25">
      <c r="E183" t="s">
        <v>128</v>
      </c>
      <c r="F183" s="2"/>
      <c r="G183" s="14"/>
      <c r="H183" s="17"/>
      <c r="I183" s="16"/>
      <c r="J183" s="16"/>
      <c r="K183" s="16"/>
      <c r="L183" s="14"/>
      <c r="AF183" s="3">
        <v>1.0999999999999999E-2</v>
      </c>
    </row>
    <row r="184" spans="4:32" x14ac:dyDescent="0.25">
      <c r="E184" t="s">
        <v>129</v>
      </c>
      <c r="F184" s="2"/>
      <c r="G184" s="14"/>
      <c r="H184" s="17"/>
      <c r="I184" s="16"/>
      <c r="J184" s="16"/>
      <c r="K184" s="16"/>
      <c r="L184" s="14"/>
      <c r="AF184" s="3">
        <v>1.5E-3</v>
      </c>
    </row>
    <row r="185" spans="4:32" x14ac:dyDescent="0.25">
      <c r="E185" t="s">
        <v>130</v>
      </c>
      <c r="F185" s="2"/>
      <c r="G185" s="14"/>
      <c r="H185" s="17"/>
      <c r="I185" s="16"/>
      <c r="J185" s="16"/>
      <c r="K185" s="16"/>
      <c r="L185" s="14"/>
      <c r="AF185" s="3">
        <v>2.5000000000000001E-3</v>
      </c>
    </row>
    <row r="186" spans="4:32" x14ac:dyDescent="0.25">
      <c r="E186" t="s">
        <v>131</v>
      </c>
      <c r="F186" s="2"/>
      <c r="G186" s="14"/>
      <c r="H186" s="17"/>
      <c r="I186" s="16"/>
      <c r="J186" s="16"/>
      <c r="K186" s="16"/>
      <c r="L186" s="14"/>
      <c r="AF186" s="3">
        <v>2E-3</v>
      </c>
    </row>
    <row r="187" spans="4:32" x14ac:dyDescent="0.25">
      <c r="E187" t="s">
        <v>132</v>
      </c>
      <c r="F187" s="2"/>
      <c r="G187" s="14"/>
      <c r="H187" s="17"/>
      <c r="I187" s="16"/>
      <c r="J187" s="16"/>
      <c r="K187" s="16"/>
      <c r="L187" s="14"/>
      <c r="AF187" s="3">
        <v>1E-3</v>
      </c>
    </row>
    <row r="188" spans="4:32" x14ac:dyDescent="0.25">
      <c r="E188" t="s">
        <v>133</v>
      </c>
      <c r="F188" s="2"/>
      <c r="G188" s="14"/>
      <c r="H188" s="17"/>
      <c r="I188" s="16"/>
      <c r="J188" s="16"/>
      <c r="K188" s="16"/>
      <c r="L188" s="14"/>
      <c r="AF188" s="3">
        <v>3.0000000000000001E-3</v>
      </c>
    </row>
    <row r="189" spans="4:32" x14ac:dyDescent="0.25">
      <c r="E189" t="s">
        <v>134</v>
      </c>
      <c r="F189" s="2"/>
      <c r="G189" s="14"/>
      <c r="H189" s="17"/>
      <c r="I189" s="16"/>
      <c r="J189" s="16"/>
      <c r="K189" s="16"/>
      <c r="L189" s="14"/>
      <c r="AF189" s="3">
        <v>5.0000000000000001E-4</v>
      </c>
    </row>
    <row r="190" spans="4:32" x14ac:dyDescent="0.25">
      <c r="E190" t="s">
        <v>135</v>
      </c>
      <c r="F190" s="2"/>
      <c r="G190" s="14"/>
      <c r="H190" s="17"/>
      <c r="I190" s="16"/>
      <c r="J190" s="16"/>
      <c r="K190" s="16"/>
      <c r="L190" s="14"/>
      <c r="AF190" s="3">
        <v>2E-3</v>
      </c>
    </row>
    <row r="191" spans="4:32" x14ac:dyDescent="0.25">
      <c r="E191" t="s">
        <v>136</v>
      </c>
      <c r="F191" s="2"/>
      <c r="G191" s="14"/>
      <c r="H191" s="17"/>
      <c r="I191" s="16"/>
      <c r="J191" s="16"/>
      <c r="K191" s="16"/>
      <c r="L191" s="14"/>
      <c r="AF191" s="3">
        <v>1.5E-3</v>
      </c>
    </row>
    <row r="192" spans="4:32" x14ac:dyDescent="0.25">
      <c r="E192" t="s">
        <v>137</v>
      </c>
      <c r="F192" s="2"/>
      <c r="G192" s="14"/>
      <c r="H192" s="17"/>
      <c r="I192" s="16"/>
      <c r="J192" s="16"/>
      <c r="K192" s="16"/>
      <c r="L192" s="14"/>
      <c r="AF192" s="3">
        <v>1E-3</v>
      </c>
    </row>
    <row r="193" spans="1:32" x14ac:dyDescent="0.25">
      <c r="E193" t="s">
        <v>138</v>
      </c>
      <c r="F193" s="2"/>
      <c r="G193" s="14"/>
      <c r="H193" s="17"/>
      <c r="I193" s="16"/>
      <c r="J193" s="16"/>
      <c r="K193" s="16"/>
      <c r="L193" s="16"/>
      <c r="AF193" s="3">
        <v>2E-3</v>
      </c>
    </row>
    <row r="194" spans="1:32" x14ac:dyDescent="0.25">
      <c r="D194" t="s">
        <v>145</v>
      </c>
      <c r="F194" s="2"/>
      <c r="G194" s="14"/>
      <c r="H194" s="17"/>
      <c r="I194" s="16"/>
      <c r="J194" s="16"/>
      <c r="K194" s="16"/>
      <c r="L194" s="16"/>
      <c r="AF194" s="3"/>
    </row>
    <row r="195" spans="1:32" x14ac:dyDescent="0.25">
      <c r="E195" t="s">
        <v>140</v>
      </c>
      <c r="F195" s="2"/>
      <c r="G195" s="14"/>
      <c r="H195" s="17"/>
      <c r="I195" s="16"/>
      <c r="J195" s="16"/>
      <c r="K195" s="16"/>
      <c r="L195" s="14"/>
      <c r="AF195" s="3">
        <v>1E-3</v>
      </c>
    </row>
    <row r="196" spans="1:32" x14ac:dyDescent="0.25">
      <c r="E196" t="s">
        <v>141</v>
      </c>
      <c r="F196" s="2"/>
      <c r="G196" s="14"/>
      <c r="H196" s="17"/>
      <c r="I196" s="16"/>
      <c r="J196" s="16"/>
      <c r="K196" s="14"/>
      <c r="L196" s="14"/>
      <c r="AF196" s="3">
        <v>6.9999999999999999E-4</v>
      </c>
    </row>
    <row r="197" spans="1:32" x14ac:dyDescent="0.25">
      <c r="E197" t="s">
        <v>142</v>
      </c>
      <c r="F197" s="2"/>
      <c r="G197" s="14"/>
      <c r="H197" s="17"/>
      <c r="I197" s="16"/>
      <c r="J197" s="16"/>
      <c r="K197" s="14"/>
      <c r="L197" s="14"/>
      <c r="AF197" s="3">
        <v>3.0000000000000001E-3</v>
      </c>
    </row>
    <row r="198" spans="1:32" x14ac:dyDescent="0.25">
      <c r="E198" t="s">
        <v>143</v>
      </c>
      <c r="F198" s="2"/>
      <c r="G198" s="14"/>
      <c r="H198" s="17"/>
      <c r="I198" s="16"/>
      <c r="J198" s="16"/>
      <c r="K198" s="16"/>
      <c r="L198" s="14"/>
      <c r="AF198" s="3">
        <v>2.5000000000000001E-3</v>
      </c>
    </row>
    <row r="199" spans="1:32" x14ac:dyDescent="0.25">
      <c r="E199" t="s">
        <v>144</v>
      </c>
      <c r="F199" s="2"/>
      <c r="G199" s="14"/>
      <c r="H199" s="17"/>
      <c r="I199" s="16"/>
      <c r="J199" s="16"/>
      <c r="K199" s="16"/>
      <c r="L199" s="16"/>
      <c r="AF199" s="3">
        <v>1E-3</v>
      </c>
    </row>
    <row r="200" spans="1:32" x14ac:dyDescent="0.25">
      <c r="D200" t="s">
        <v>150</v>
      </c>
      <c r="F200" s="2"/>
      <c r="G200" s="14"/>
      <c r="H200" s="17"/>
      <c r="I200" s="16"/>
      <c r="J200" s="16"/>
      <c r="K200" s="16"/>
      <c r="L200" s="16"/>
      <c r="AF200" s="3"/>
    </row>
    <row r="201" spans="1:32" x14ac:dyDescent="0.25">
      <c r="E201" t="s">
        <v>146</v>
      </c>
      <c r="F201" s="2"/>
      <c r="G201" s="16"/>
      <c r="H201" s="15"/>
      <c r="I201" s="16"/>
      <c r="J201" s="16"/>
      <c r="K201" s="16"/>
      <c r="L201" s="14"/>
      <c r="AF201" s="3">
        <v>2.2000000000000001E-3</v>
      </c>
    </row>
    <row r="202" spans="1:32" x14ac:dyDescent="0.25">
      <c r="E202" t="s">
        <v>147</v>
      </c>
      <c r="F202" s="2"/>
      <c r="G202" s="16"/>
      <c r="H202" s="15"/>
      <c r="I202" s="16"/>
      <c r="J202" s="16"/>
      <c r="K202" s="16"/>
      <c r="L202" s="14"/>
      <c r="AF202" s="3">
        <v>2.3E-3</v>
      </c>
    </row>
    <row r="203" spans="1:32" x14ac:dyDescent="0.25">
      <c r="E203" t="s">
        <v>148</v>
      </c>
      <c r="F203" s="2"/>
      <c r="G203" s="14"/>
      <c r="H203" s="17"/>
      <c r="I203" s="16"/>
      <c r="J203" s="16"/>
      <c r="K203" s="16"/>
      <c r="L203" s="16"/>
      <c r="AF203" s="3">
        <v>3.5000000000000001E-3</v>
      </c>
    </row>
    <row r="204" spans="1:32" x14ac:dyDescent="0.25">
      <c r="E204" t="s">
        <v>149</v>
      </c>
      <c r="F204" s="2"/>
      <c r="G204" s="14"/>
      <c r="H204" s="17"/>
      <c r="I204" s="16"/>
      <c r="J204" s="16"/>
      <c r="K204" s="16"/>
      <c r="L204" s="16"/>
      <c r="AF204" s="3">
        <v>3.5000000000000001E-3</v>
      </c>
    </row>
    <row r="205" spans="1:32" x14ac:dyDescent="0.25">
      <c r="A205" t="s">
        <v>8</v>
      </c>
      <c r="B205">
        <v>15</v>
      </c>
      <c r="C205" t="s">
        <v>41</v>
      </c>
      <c r="F205" s="2"/>
      <c r="G205" s="14"/>
      <c r="H205" s="17"/>
      <c r="I205" s="16"/>
      <c r="J205" s="16"/>
      <c r="K205" s="16"/>
      <c r="L205" s="16"/>
      <c r="AF205" s="3"/>
    </row>
    <row r="206" spans="1:32" x14ac:dyDescent="0.25">
      <c r="E206" t="s">
        <v>151</v>
      </c>
      <c r="F206" s="2"/>
      <c r="G206" s="14"/>
      <c r="H206" s="17"/>
      <c r="I206" s="16"/>
      <c r="J206" s="16"/>
      <c r="K206" s="16"/>
      <c r="L206" s="14"/>
      <c r="AF206" s="3">
        <v>1E-3</v>
      </c>
    </row>
    <row r="207" spans="1:32" x14ac:dyDescent="0.25">
      <c r="E207" t="s">
        <v>152</v>
      </c>
      <c r="F207" s="2"/>
      <c r="G207" s="14"/>
      <c r="H207" s="17"/>
      <c r="I207" s="16"/>
      <c r="J207" s="16"/>
      <c r="K207" s="14"/>
      <c r="L207" s="14"/>
      <c r="AF207" s="3">
        <v>0.02</v>
      </c>
    </row>
    <row r="208" spans="1:32" x14ac:dyDescent="0.25">
      <c r="E208" t="s">
        <v>153</v>
      </c>
      <c r="F208" s="2"/>
      <c r="G208" s="14"/>
      <c r="H208" s="17"/>
      <c r="I208" s="16"/>
      <c r="J208" s="16"/>
      <c r="K208" s="16"/>
      <c r="L208" s="14"/>
      <c r="AF208" s="3">
        <v>2E-3</v>
      </c>
    </row>
    <row r="209" spans="1:32" x14ac:dyDescent="0.25">
      <c r="E209" t="s">
        <v>154</v>
      </c>
      <c r="F209" s="2"/>
      <c r="G209" s="14"/>
      <c r="H209" s="17"/>
      <c r="I209" s="16"/>
      <c r="J209" s="16"/>
      <c r="K209" s="16"/>
      <c r="L209" s="14"/>
      <c r="AF209" s="3">
        <v>1E-3</v>
      </c>
    </row>
    <row r="210" spans="1:32" x14ac:dyDescent="0.25">
      <c r="E210" t="s">
        <v>155</v>
      </c>
      <c r="F210" s="2"/>
      <c r="G210" s="14"/>
      <c r="H210" s="17"/>
      <c r="I210" s="16"/>
      <c r="J210" s="16"/>
      <c r="K210" s="16"/>
      <c r="L210" s="14"/>
      <c r="AF210" s="3">
        <v>1E-3</v>
      </c>
    </row>
    <row r="211" spans="1:32" x14ac:dyDescent="0.25">
      <c r="E211" t="s">
        <v>156</v>
      </c>
      <c r="F211" s="2"/>
      <c r="G211" s="14"/>
      <c r="H211" s="17"/>
      <c r="I211" s="16"/>
      <c r="J211" s="16"/>
      <c r="K211" s="16"/>
      <c r="L211" s="14"/>
      <c r="AF211" s="3">
        <v>1.5E-3</v>
      </c>
    </row>
    <row r="212" spans="1:32" x14ac:dyDescent="0.25">
      <c r="E212" t="s">
        <v>157</v>
      </c>
      <c r="F212" s="2"/>
      <c r="G212" s="14"/>
      <c r="H212" s="17"/>
      <c r="I212" s="16"/>
      <c r="J212" s="16"/>
      <c r="K212" s="16"/>
      <c r="L212" s="14"/>
      <c r="AF212" s="3">
        <v>1E-3</v>
      </c>
    </row>
    <row r="213" spans="1:32" x14ac:dyDescent="0.25">
      <c r="E213" t="s">
        <v>158</v>
      </c>
      <c r="F213" s="2"/>
      <c r="G213" s="14"/>
      <c r="H213" s="17"/>
      <c r="I213" s="16"/>
      <c r="J213" s="16"/>
      <c r="K213" s="16"/>
      <c r="L213" s="14"/>
      <c r="AF213" s="3">
        <v>1E-3</v>
      </c>
    </row>
    <row r="214" spans="1:32" x14ac:dyDescent="0.25">
      <c r="E214" t="s">
        <v>159</v>
      </c>
      <c r="F214" s="2"/>
      <c r="G214" s="14"/>
      <c r="H214" s="17"/>
      <c r="I214" s="16"/>
      <c r="J214" s="16"/>
      <c r="K214" s="16"/>
      <c r="L214" s="14"/>
      <c r="AF214" s="3">
        <v>1.5E-3</v>
      </c>
    </row>
    <row r="215" spans="1:32" x14ac:dyDescent="0.25">
      <c r="A215" t="s">
        <v>20</v>
      </c>
      <c r="B215">
        <v>16</v>
      </c>
      <c r="C215" t="s">
        <v>42</v>
      </c>
      <c r="F215" s="2"/>
      <c r="G215" s="16"/>
      <c r="H215" s="17"/>
      <c r="I215" s="16"/>
      <c r="J215" s="16"/>
      <c r="K215" s="16"/>
      <c r="L215" s="16"/>
      <c r="AF215" s="3"/>
    </row>
    <row r="216" spans="1:32" x14ac:dyDescent="0.25">
      <c r="E216" t="s">
        <v>164</v>
      </c>
      <c r="F216" s="2"/>
      <c r="G216" s="14"/>
      <c r="H216" s="17"/>
      <c r="I216" s="16"/>
      <c r="J216" s="16"/>
      <c r="K216" s="16"/>
      <c r="L216" s="16"/>
      <c r="AF216" s="3">
        <v>2E-3</v>
      </c>
    </row>
    <row r="217" spans="1:32" x14ac:dyDescent="0.25">
      <c r="E217" t="s">
        <v>165</v>
      </c>
      <c r="F217" s="2"/>
      <c r="G217" s="14"/>
      <c r="H217" s="15"/>
      <c r="I217" s="16"/>
      <c r="J217" s="16"/>
      <c r="K217" s="16"/>
      <c r="L217" s="16"/>
      <c r="AF217" s="3">
        <v>2E-3</v>
      </c>
    </row>
    <row r="218" spans="1:32" x14ac:dyDescent="0.25">
      <c r="E218" t="s">
        <v>166</v>
      </c>
      <c r="F218" s="2"/>
      <c r="G218" s="14"/>
      <c r="H218" s="17"/>
      <c r="I218" s="16"/>
      <c r="J218" s="16"/>
      <c r="K218" s="16"/>
      <c r="L218" s="16"/>
      <c r="AF218" s="3">
        <v>2E-3</v>
      </c>
    </row>
    <row r="219" spans="1:32" x14ac:dyDescent="0.25">
      <c r="E219" t="s">
        <v>167</v>
      </c>
      <c r="F219" s="2"/>
      <c r="G219" s="14"/>
      <c r="H219" s="17"/>
      <c r="I219" s="16"/>
      <c r="J219" s="16"/>
      <c r="K219" s="16"/>
      <c r="L219" s="16"/>
      <c r="AF219" s="3">
        <v>2E-3</v>
      </c>
    </row>
    <row r="220" spans="1:32" x14ac:dyDescent="0.25">
      <c r="E220" t="s">
        <v>168</v>
      </c>
      <c r="F220" s="2"/>
      <c r="G220" s="14"/>
      <c r="H220" s="15"/>
      <c r="I220" s="16"/>
      <c r="J220" s="16"/>
      <c r="K220" s="16"/>
      <c r="L220" s="16"/>
      <c r="AF220" s="3">
        <v>2E-3</v>
      </c>
    </row>
    <row r="221" spans="1:32" x14ac:dyDescent="0.25">
      <c r="A221" t="s">
        <v>21</v>
      </c>
      <c r="B221">
        <v>17</v>
      </c>
      <c r="C221" t="s">
        <v>83</v>
      </c>
      <c r="F221" s="2"/>
      <c r="G221" s="16"/>
      <c r="H221" s="17"/>
      <c r="I221" s="16"/>
      <c r="J221" s="16"/>
      <c r="K221" s="16"/>
      <c r="L221" s="16"/>
      <c r="AF221" s="3"/>
    </row>
    <row r="222" spans="1:32" x14ac:dyDescent="0.25">
      <c r="D222" t="s">
        <v>84</v>
      </c>
      <c r="F222" s="2"/>
      <c r="G222" s="16"/>
      <c r="H222" s="17"/>
      <c r="I222" s="16"/>
      <c r="J222" s="16"/>
      <c r="K222" s="16"/>
      <c r="L222" s="16"/>
      <c r="AF222" s="3"/>
    </row>
    <row r="223" spans="1:32" x14ac:dyDescent="0.25">
      <c r="E223" t="s">
        <v>76</v>
      </c>
      <c r="F223" s="2"/>
      <c r="G223" s="14"/>
      <c r="H223" s="17"/>
      <c r="I223" s="16"/>
      <c r="J223" s="16"/>
      <c r="K223" s="16"/>
      <c r="L223" s="16"/>
      <c r="AF223" s="3">
        <v>5.0000000000000001E-3</v>
      </c>
    </row>
    <row r="224" spans="1:32" x14ac:dyDescent="0.25">
      <c r="E224" t="s">
        <v>74</v>
      </c>
      <c r="F224" s="2"/>
      <c r="G224" s="14"/>
      <c r="H224" s="17"/>
      <c r="I224" s="16"/>
      <c r="J224" s="16"/>
      <c r="K224" s="16"/>
      <c r="L224" s="16"/>
      <c r="AF224" s="3">
        <v>3.5000000000000001E-3</v>
      </c>
    </row>
    <row r="225" spans="4:32" x14ac:dyDescent="0.25">
      <c r="E225" t="s">
        <v>75</v>
      </c>
      <c r="F225" s="2"/>
      <c r="G225" s="14"/>
      <c r="H225" s="15"/>
      <c r="I225" s="16"/>
      <c r="J225" s="16"/>
      <c r="K225" s="16"/>
      <c r="L225" s="16"/>
      <c r="AF225" s="3">
        <v>2E-3</v>
      </c>
    </row>
    <row r="226" spans="4:32" x14ac:dyDescent="0.25">
      <c r="E226" t="s">
        <v>85</v>
      </c>
      <c r="F226" s="2"/>
      <c r="G226" s="14"/>
      <c r="H226" s="15"/>
      <c r="I226" s="16"/>
      <c r="J226" s="16"/>
      <c r="K226" s="16"/>
      <c r="L226" s="16"/>
      <c r="AF226" s="3">
        <v>8.0000000000000004E-4</v>
      </c>
    </row>
    <row r="227" spans="4:32" x14ac:dyDescent="0.25">
      <c r="E227" t="s">
        <v>86</v>
      </c>
      <c r="F227" s="2"/>
      <c r="G227" s="14"/>
      <c r="H227" s="15"/>
      <c r="I227" s="16"/>
      <c r="J227" s="16"/>
      <c r="K227" s="16"/>
      <c r="L227" s="16"/>
      <c r="AF227" s="3">
        <v>8.0000000000000004E-4</v>
      </c>
    </row>
    <row r="228" spans="4:32" x14ac:dyDescent="0.25">
      <c r="E228" t="s">
        <v>87</v>
      </c>
      <c r="F228" s="2"/>
      <c r="G228" s="14"/>
      <c r="H228" s="15"/>
      <c r="I228" s="16"/>
      <c r="J228" s="16"/>
      <c r="K228" s="16"/>
      <c r="L228" s="16"/>
      <c r="AF228" s="3">
        <v>3.9999999999999931E-4</v>
      </c>
    </row>
    <row r="229" spans="4:32" x14ac:dyDescent="0.25">
      <c r="D229" t="s">
        <v>88</v>
      </c>
      <c r="F229" s="2"/>
      <c r="G229" s="16"/>
      <c r="H229" s="17"/>
      <c r="I229" s="16"/>
      <c r="J229" s="16"/>
      <c r="K229" s="16"/>
      <c r="L229" s="16"/>
      <c r="AF229" s="3"/>
    </row>
    <row r="230" spans="4:32" x14ac:dyDescent="0.25">
      <c r="E230" s="5" t="s">
        <v>67</v>
      </c>
      <c r="F230" s="2"/>
      <c r="G230" s="14"/>
      <c r="H230" s="17"/>
      <c r="I230" s="16"/>
      <c r="J230" s="14"/>
      <c r="K230" s="14"/>
      <c r="L230" s="16"/>
      <c r="AF230" s="3">
        <v>2E-3</v>
      </c>
    </row>
    <row r="231" spans="4:32" x14ac:dyDescent="0.25">
      <c r="E231" s="5" t="s">
        <v>61</v>
      </c>
      <c r="F231" s="2"/>
      <c r="G231" s="14"/>
      <c r="H231" s="17"/>
      <c r="I231" s="16"/>
      <c r="J231" s="16"/>
      <c r="K231" s="14"/>
      <c r="L231" s="16"/>
      <c r="AF231" s="3">
        <v>2E-3</v>
      </c>
    </row>
    <row r="232" spans="4:32" x14ac:dyDescent="0.25">
      <c r="E232" s="5" t="s">
        <v>62</v>
      </c>
      <c r="F232" s="2"/>
      <c r="G232" s="14"/>
      <c r="H232" s="17"/>
      <c r="I232" s="16"/>
      <c r="J232" s="16"/>
      <c r="K232" s="14"/>
      <c r="L232" s="16"/>
      <c r="AF232" s="3">
        <v>2E-3</v>
      </c>
    </row>
    <row r="233" spans="4:32" x14ac:dyDescent="0.25">
      <c r="E233" s="5" t="s">
        <v>59</v>
      </c>
      <c r="F233" s="2"/>
      <c r="G233" s="14"/>
      <c r="H233" s="17"/>
      <c r="I233" s="16"/>
      <c r="J233" s="14"/>
      <c r="K233" s="14"/>
      <c r="L233" s="16"/>
      <c r="AF233" s="3">
        <v>6.5000000000000006E-3</v>
      </c>
    </row>
    <row r="234" spans="4:32" x14ac:dyDescent="0.25">
      <c r="D234" t="s">
        <v>89</v>
      </c>
      <c r="F234" s="2"/>
      <c r="G234" s="14"/>
      <c r="H234" s="17"/>
      <c r="I234" s="16"/>
      <c r="J234" s="16"/>
      <c r="K234" s="14"/>
      <c r="L234" s="16"/>
      <c r="AF234" s="3"/>
    </row>
    <row r="235" spans="4:32" x14ac:dyDescent="0.25">
      <c r="E235" s="5" t="s">
        <v>67</v>
      </c>
      <c r="F235" s="2"/>
      <c r="G235" s="14"/>
      <c r="H235" s="17"/>
      <c r="I235" s="16"/>
      <c r="J235" s="14"/>
      <c r="K235" s="14"/>
      <c r="L235" s="16"/>
      <c r="AF235" s="3">
        <v>2E-3</v>
      </c>
    </row>
    <row r="236" spans="4:32" x14ac:dyDescent="0.25">
      <c r="E236" s="5" t="s">
        <v>61</v>
      </c>
      <c r="F236" s="2"/>
      <c r="G236" s="14"/>
      <c r="H236" s="17"/>
      <c r="I236" s="16"/>
      <c r="J236" s="16"/>
      <c r="K236" s="14"/>
      <c r="L236" s="16"/>
      <c r="AF236" s="3">
        <v>2E-3</v>
      </c>
    </row>
    <row r="237" spans="4:32" x14ac:dyDescent="0.25">
      <c r="E237" s="5" t="s">
        <v>62</v>
      </c>
      <c r="F237" s="2"/>
      <c r="G237" s="14"/>
      <c r="H237" s="17"/>
      <c r="I237" s="16"/>
      <c r="J237" s="16"/>
      <c r="K237" s="14"/>
      <c r="L237" s="16"/>
      <c r="AF237" s="3">
        <v>2E-3</v>
      </c>
    </row>
    <row r="238" spans="4:32" x14ac:dyDescent="0.25">
      <c r="E238" s="5" t="s">
        <v>59</v>
      </c>
      <c r="F238" s="2"/>
      <c r="G238" s="14"/>
      <c r="H238" s="17"/>
      <c r="I238" s="16"/>
      <c r="J238" s="14"/>
      <c r="K238" s="14"/>
      <c r="L238" s="16"/>
      <c r="AF238" s="3">
        <v>5.000000000000001E-3</v>
      </c>
    </row>
    <row r="239" spans="4:32" x14ac:dyDescent="0.25">
      <c r="E239" t="s">
        <v>163</v>
      </c>
      <c r="F239" s="2"/>
      <c r="G239" s="14"/>
      <c r="H239" s="17"/>
      <c r="I239" s="16"/>
      <c r="J239" s="16"/>
      <c r="K239" s="14"/>
      <c r="L239" s="16"/>
      <c r="AF239" s="3">
        <v>1.5E-3</v>
      </c>
    </row>
    <row r="240" spans="4:32" x14ac:dyDescent="0.25">
      <c r="D240" s="9" t="s">
        <v>162</v>
      </c>
      <c r="F240" s="2"/>
      <c r="G240" s="14"/>
      <c r="H240" s="17"/>
      <c r="I240" s="16"/>
      <c r="J240" s="16"/>
      <c r="K240" s="14"/>
      <c r="L240" s="16"/>
      <c r="AF240" s="3"/>
    </row>
    <row r="241" spans="1:32" x14ac:dyDescent="0.25">
      <c r="E241" s="5" t="s">
        <v>67</v>
      </c>
      <c r="F241" s="2"/>
      <c r="G241" s="14"/>
      <c r="H241" s="17"/>
      <c r="I241" s="16"/>
      <c r="J241" s="14"/>
      <c r="K241" s="14"/>
      <c r="L241" s="16"/>
      <c r="AF241" s="3">
        <v>2E-3</v>
      </c>
    </row>
    <row r="242" spans="1:32" x14ac:dyDescent="0.25">
      <c r="E242" s="5" t="s">
        <v>61</v>
      </c>
      <c r="F242" s="2"/>
      <c r="G242" s="14"/>
      <c r="H242" s="17"/>
      <c r="I242" s="16"/>
      <c r="J242" s="16"/>
      <c r="K242" s="14"/>
      <c r="L242" s="16"/>
      <c r="AF242" s="3">
        <v>2E-3</v>
      </c>
    </row>
    <row r="243" spans="1:32" x14ac:dyDescent="0.25">
      <c r="E243" s="5" t="s">
        <v>62</v>
      </c>
      <c r="F243" s="2"/>
      <c r="G243" s="14"/>
      <c r="H243" s="17"/>
      <c r="I243" s="16"/>
      <c r="J243" s="16"/>
      <c r="K243" s="14"/>
      <c r="L243" s="16"/>
      <c r="AF243" s="3">
        <v>2E-3</v>
      </c>
    </row>
    <row r="244" spans="1:32" x14ac:dyDescent="0.25">
      <c r="E244" s="5" t="s">
        <v>59</v>
      </c>
      <c r="F244" s="2"/>
      <c r="G244" s="14"/>
      <c r="H244" s="17"/>
      <c r="I244" s="16"/>
      <c r="J244" s="14"/>
      <c r="K244" s="14"/>
      <c r="L244" s="16"/>
      <c r="AF244" s="3">
        <v>6.5000000000000006E-3</v>
      </c>
    </row>
    <row r="245" spans="1:32" x14ac:dyDescent="0.25">
      <c r="A245" t="s">
        <v>22</v>
      </c>
      <c r="B245">
        <v>18</v>
      </c>
      <c r="C245" t="s">
        <v>43</v>
      </c>
      <c r="F245" s="2"/>
      <c r="G245" s="16"/>
      <c r="H245" s="17"/>
      <c r="I245" s="16"/>
      <c r="J245" s="16"/>
      <c r="K245" s="16"/>
      <c r="L245" s="16"/>
      <c r="AF245" s="3"/>
    </row>
    <row r="246" spans="1:32" x14ac:dyDescent="0.25">
      <c r="E246" t="s">
        <v>69</v>
      </c>
      <c r="F246" s="2"/>
      <c r="G246" s="14"/>
      <c r="H246" s="17"/>
      <c r="I246" s="16"/>
      <c r="J246" s="16"/>
      <c r="K246" s="16"/>
      <c r="L246" s="16"/>
      <c r="AF246" s="3">
        <v>5.0000000000000001E-3</v>
      </c>
    </row>
    <row r="247" spans="1:32" x14ac:dyDescent="0.25">
      <c r="E247" t="s">
        <v>81</v>
      </c>
      <c r="F247" s="2"/>
      <c r="G247" s="14"/>
      <c r="H247" s="17"/>
      <c r="I247" s="16"/>
      <c r="J247" s="16"/>
      <c r="K247" s="16"/>
      <c r="L247" s="16"/>
      <c r="AF247" s="3">
        <v>5.0000000000000001E-3</v>
      </c>
    </row>
    <row r="248" spans="1:32" x14ac:dyDescent="0.25">
      <c r="E248" t="s">
        <v>82</v>
      </c>
      <c r="F248" s="2"/>
      <c r="G248" s="14"/>
      <c r="H248" s="17"/>
      <c r="I248" s="16"/>
      <c r="J248" s="16"/>
      <c r="K248" s="16"/>
      <c r="L248" s="16"/>
      <c r="AF248" s="3">
        <v>0.01</v>
      </c>
    </row>
    <row r="249" spans="1:32" x14ac:dyDescent="0.25">
      <c r="A249" t="s">
        <v>7</v>
      </c>
      <c r="B249">
        <v>19</v>
      </c>
      <c r="C249" t="s">
        <v>44</v>
      </c>
      <c r="F249" s="2"/>
      <c r="G249" s="16"/>
      <c r="H249" s="17"/>
      <c r="I249" s="16"/>
      <c r="J249" s="16"/>
      <c r="K249" s="16"/>
      <c r="L249" s="16"/>
      <c r="AF249" s="3"/>
    </row>
    <row r="250" spans="1:32" x14ac:dyDescent="0.25">
      <c r="E250" t="s">
        <v>79</v>
      </c>
      <c r="F250" s="2"/>
      <c r="G250" s="16"/>
      <c r="H250" s="17"/>
      <c r="I250" s="16"/>
      <c r="J250" s="14"/>
      <c r="K250" s="16"/>
      <c r="L250" s="16"/>
      <c r="AF250" s="3">
        <v>6.4999999999999997E-3</v>
      </c>
    </row>
    <row r="251" spans="1:32" x14ac:dyDescent="0.25">
      <c r="E251" t="s">
        <v>80</v>
      </c>
      <c r="F251" s="2"/>
      <c r="G251" s="16"/>
      <c r="H251" s="17"/>
      <c r="I251" s="16"/>
      <c r="J251" s="14"/>
      <c r="K251" s="16"/>
      <c r="L251" s="16"/>
      <c r="AF251" s="3">
        <v>3.5000000000000005E-3</v>
      </c>
    </row>
    <row r="252" spans="1:32" x14ac:dyDescent="0.25">
      <c r="A252" t="s">
        <v>23</v>
      </c>
      <c r="B252">
        <v>20</v>
      </c>
      <c r="C252" t="s">
        <v>45</v>
      </c>
      <c r="F252" s="2"/>
      <c r="G252" s="14"/>
      <c r="H252" s="17"/>
      <c r="I252" s="16"/>
      <c r="J252" s="16"/>
      <c r="K252" s="16"/>
      <c r="L252" s="16"/>
      <c r="AF252" s="3">
        <v>5.0000000000000001E-3</v>
      </c>
    </row>
    <row r="253" spans="1:32" x14ac:dyDescent="0.25">
      <c r="A253" t="s">
        <v>6</v>
      </c>
      <c r="B253">
        <v>21</v>
      </c>
      <c r="C253" t="s">
        <v>46</v>
      </c>
      <c r="F253" s="2"/>
      <c r="G253" s="14"/>
      <c r="H253" s="17"/>
      <c r="I253" s="16"/>
      <c r="J253" s="16"/>
      <c r="K253" s="16"/>
      <c r="L253" s="16"/>
      <c r="AF253" s="3">
        <v>0.02</v>
      </c>
    </row>
    <row r="254" spans="1:32" x14ac:dyDescent="0.25">
      <c r="A254" t="s">
        <v>90</v>
      </c>
      <c r="B254">
        <v>22</v>
      </c>
      <c r="C254" t="s">
        <v>49</v>
      </c>
      <c r="F254" s="2"/>
      <c r="G254" s="16"/>
      <c r="H254" s="17"/>
      <c r="I254" s="16"/>
      <c r="J254" s="16"/>
      <c r="K254" s="16"/>
      <c r="L254" s="16"/>
      <c r="AF254" s="3"/>
    </row>
    <row r="255" spans="1:32" x14ac:dyDescent="0.25">
      <c r="D255" t="s">
        <v>160</v>
      </c>
      <c r="F255" s="2"/>
      <c r="G255" s="14"/>
      <c r="H255" s="17"/>
      <c r="I255" s="16"/>
      <c r="J255" s="16"/>
      <c r="K255" s="16"/>
      <c r="L255" s="16"/>
      <c r="AF255" s="3">
        <v>1E-3</v>
      </c>
    </row>
    <row r="256" spans="1:32" x14ac:dyDescent="0.25">
      <c r="D256" t="s">
        <v>161</v>
      </c>
      <c r="E256" s="6"/>
      <c r="F256" s="2"/>
      <c r="G256" s="14"/>
      <c r="H256" s="15"/>
      <c r="I256" s="14"/>
      <c r="J256" s="16"/>
      <c r="K256" s="16"/>
      <c r="L256" s="16"/>
      <c r="AF256" s="3">
        <v>4.0000000000000001E-3</v>
      </c>
    </row>
    <row r="257" spans="5:32" x14ac:dyDescent="0.25">
      <c r="E257" s="7"/>
      <c r="F257" s="19"/>
      <c r="G257" s="16"/>
      <c r="H257" s="17"/>
      <c r="I257" s="16"/>
      <c r="J257" s="16"/>
      <c r="K257" s="16"/>
      <c r="L257" s="16"/>
      <c r="M257" s="11">
        <f>SUM(G257:L257)</f>
        <v>0</v>
      </c>
      <c r="AF257" s="3">
        <f>SUM(AF4:AF256)</f>
        <v>0.99999999999999922</v>
      </c>
    </row>
    <row r="260" spans="5:32" x14ac:dyDescent="0.25">
      <c r="F260" s="10"/>
    </row>
    <row r="261" spans="5:32" x14ac:dyDescent="0.25">
      <c r="F261" s="10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2014-03-08T01:15:06Z</dcterms:modified>
</cp:coreProperties>
</file>